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\Documents\EERSSA\SUBTRANSMISION BID V\LINEA DE SUBTRANSMISIÓN BOMBOIZA GUALAQUIZA-20220617T023337Z-001\LINEA DE SUBTRANSMISIÓN BOMBOIZA GUALAQUIZA\"/>
    </mc:Choice>
  </mc:AlternateContent>
  <xr:revisionPtr revIDLastSave="0" documentId="13_ncr:1_{3CE2867C-02CD-41C5-891D-837A97EF1E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CULO MECANICO GUARDA" sheetId="1" r:id="rId1"/>
  </sheets>
  <externalReferences>
    <externalReference r:id="rId2"/>
    <externalReference r:id="rId3"/>
  </externalReferences>
  <definedNames>
    <definedName name="\b" localSheetId="0">'[1]HOJA DE ESTACAMIENTO'!#REF!</definedName>
    <definedName name="\b">'[1]HOJA DE ESTACAMIENTO'!#REF!</definedName>
    <definedName name="_xlnm.Print_Area" localSheetId="0">'CALCULO MECANICO GUARDA'!$A$1:$AE$65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3" i="1" l="1"/>
  <c r="AE30" i="1"/>
  <c r="W30" i="1"/>
  <c r="D17" i="1"/>
  <c r="I16" i="1"/>
  <c r="I15" i="1"/>
  <c r="Y30" i="1" s="1"/>
  <c r="K14" i="1"/>
  <c r="AA30" i="1" s="1"/>
  <c r="J14" i="1"/>
  <c r="I14" i="1"/>
  <c r="I13" i="1"/>
  <c r="U30" i="1" s="1"/>
  <c r="G5" i="1"/>
  <c r="D5" i="1"/>
  <c r="D4" i="1"/>
  <c r="AC30" i="1" l="1"/>
  <c r="S30" i="1"/>
  <c r="Y31" i="1"/>
  <c r="M64" i="1" l="1"/>
</calcChain>
</file>

<file path=xl/sharedStrings.xml><?xml version="1.0" encoding="utf-8"?>
<sst xmlns="http://schemas.openxmlformats.org/spreadsheetml/2006/main" count="171" uniqueCount="92">
  <si>
    <t>EMPRESA ELÉCTRICA REGIONAL DEL SUR S.A.</t>
  </si>
  <si>
    <t xml:space="preserve"> CÁLCULO MECÁNICO DEL CABLE DE GUARDA</t>
  </si>
  <si>
    <t>DATOS DEL CONDUCTOR:</t>
  </si>
  <si>
    <t>HIPOTESIS DE CALCULO:</t>
  </si>
  <si>
    <t>Tipo de cable</t>
  </si>
  <si>
    <t>Cable de fibra óptica</t>
  </si>
  <si>
    <t>Aplicación</t>
  </si>
  <si>
    <t>Protección</t>
  </si>
  <si>
    <t>Denominación</t>
  </si>
  <si>
    <t>OPGW</t>
  </si>
  <si>
    <t>CONDICION</t>
  </si>
  <si>
    <t>Temp. °C</t>
  </si>
  <si>
    <t xml:space="preserve">   Vel. viento Km/h</t>
  </si>
  <si>
    <t>Sobrecarga viento Kg/m</t>
  </si>
  <si>
    <t>Hielo (Kg/m)</t>
  </si>
  <si>
    <t xml:space="preserve">Composición </t>
  </si>
  <si>
    <t>24 fibras</t>
  </si>
  <si>
    <t>ESTADO I: Mínima temperatura</t>
  </si>
  <si>
    <t>Peso (Kg/m)</t>
  </si>
  <si>
    <t>ESTADO II: Máxima carga</t>
  </si>
  <si>
    <t>Tensión de rotura (Kg)</t>
  </si>
  <si>
    <t>ESTADO III: Every Day Stress</t>
  </si>
  <si>
    <t>Módulo elast (Kg/mm2)</t>
  </si>
  <si>
    <t>ESTADO IV: Flecha máxima</t>
  </si>
  <si>
    <t>Diámetro (mm)</t>
  </si>
  <si>
    <t>Sección total (mm2)</t>
  </si>
  <si>
    <t>Coef. Dilat. lineal (1/°C)</t>
  </si>
  <si>
    <t>t (Kg/mm2)</t>
  </si>
  <si>
    <t xml:space="preserve">Tensión (Kg): </t>
  </si>
  <si>
    <t>Parámetro (m)</t>
  </si>
  <si>
    <t>% carga de rotura</t>
  </si>
  <si>
    <t>peso aparente (Kg/m)</t>
  </si>
  <si>
    <t>coeficiente de sobrecarga</t>
  </si>
  <si>
    <t>Peso por m y mm w</t>
  </si>
  <si>
    <t>k</t>
  </si>
  <si>
    <t>flecha vertical:</t>
  </si>
  <si>
    <t>TRAMO</t>
  </si>
  <si>
    <t>VANO. (m)</t>
  </si>
  <si>
    <t>VANO PESO. (m)</t>
  </si>
  <si>
    <t>VANO VIENTO. (m)</t>
  </si>
  <si>
    <t>ÁNGULO DE DEFLEXIÓN. (°)</t>
  </si>
  <si>
    <t>DESNIVEL. (m)</t>
  </si>
  <si>
    <t>DISTANCIA. (m)</t>
  </si>
  <si>
    <t>VANO DE REGULACIÓN. (m)</t>
  </si>
  <si>
    <t>DESNIVEL EN ALINEACIÓN . (m)</t>
  </si>
  <si>
    <t>DISTANCIA EN ALINEACIÓN. (m)</t>
  </si>
  <si>
    <t>TIPO DE APOYO</t>
  </si>
  <si>
    <t xml:space="preserve">Γ </t>
  </si>
  <si>
    <t>Tm. (Kg)</t>
  </si>
  <si>
    <t>T1. (Kg)</t>
  </si>
  <si>
    <t>Peso por m y mm W</t>
  </si>
  <si>
    <t>ΔƟ (°C)=</t>
  </si>
  <si>
    <t>Peso aparente (Kg/m)=</t>
  </si>
  <si>
    <t>Coeficiente de sobrecarga (mD)=</t>
  </si>
  <si>
    <t>Flecha  vertical    (m)</t>
  </si>
  <si>
    <t>Tensión (kg)</t>
  </si>
  <si>
    <t>% carga rotura</t>
  </si>
  <si>
    <t>Flecha      (m)</t>
  </si>
  <si>
    <t>Número de vanos:</t>
  </si>
  <si>
    <t>PORTICO</t>
  </si>
  <si>
    <t>E0'</t>
  </si>
  <si>
    <t>ANCLAJE</t>
  </si>
  <si>
    <t>E0</t>
  </si>
  <si>
    <t>E1</t>
  </si>
  <si>
    <t>E1'</t>
  </si>
  <si>
    <t>SUSPENSIÓN</t>
  </si>
  <si>
    <t>E2</t>
  </si>
  <si>
    <t>E2'</t>
  </si>
  <si>
    <t>E3</t>
  </si>
  <si>
    <t>E4</t>
  </si>
  <si>
    <t>E4'</t>
  </si>
  <si>
    <t>E5</t>
  </si>
  <si>
    <t>E6</t>
  </si>
  <si>
    <t>E7</t>
  </si>
  <si>
    <t>E8</t>
  </si>
  <si>
    <t>E9</t>
  </si>
  <si>
    <t>E10</t>
  </si>
  <si>
    <t>E10'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</si>
  <si>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</si>
  <si>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</si>
  <si>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</si>
  <si>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</si>
  <si>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</si>
  <si>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</si>
  <si>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</si>
  <si>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</si>
  <si>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</si>
  <si>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</si>
  <si>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</si>
  <si>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</si>
  <si>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</si>
  <si>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PÓRTICO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</si>
</sst>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0000"/>
    <numFmt numFmtId="165" formatCode="#,##0.0000"/>
    <numFmt numFmtId="166" formatCode="#,##0.000"/>
    <numFmt numFmtId="167" formatCode="0.000000E+00"/>
    <numFmt numFmtId="168" formatCode="#,##0.00000000"/>
    <numFmt numFmtId="169" formatCode="0.000E+00"/>
    <numFmt numFmtId="170" formatCode="0.0E+00"/>
    <numFmt numFmtId="171" formatCode="0.0000"/>
    <numFmt numFmtId="172" formatCode="#,##0.000000"/>
    <numFmt numFmtId="173" formatCode="0.0"/>
    <numFmt numFmtId="174" formatCode="0.000"/>
    <numFmt numFmtId="175" formatCode="0.000000"/>
    <numFmt numFmtId="176" formatCode="0.00000"/>
    <numFmt numFmtId="177" formatCode="0.00000000"/>
    <numFmt numFmtId="178" formatCode="0.000000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  <font>
      <sz val="10"/>
      <name val="Calibri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6" fillId="2" borderId="0" xfId="0" applyFont="1" applyFill="1" applyAlignment="1">
      <alignment vertical="center" wrapText="1"/>
    </xf>
    <xf numFmtId="0" fontId="1" fillId="2" borderId="11" xfId="0" applyFont="1" applyFill="1" applyBorder="1" applyAlignment="1">
      <alignment vertical="center"/>
    </xf>
    <xf numFmtId="166" fontId="1" fillId="2" borderId="6" xfId="1" applyNumberFormat="1" applyFont="1" applyFill="1" applyBorder="1" applyAlignment="1">
      <alignment horizontal="left" vertical="center"/>
    </xf>
    <xf numFmtId="3" fontId="7" fillId="2" borderId="0" xfId="1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176" fontId="1" fillId="2" borderId="9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166" fontId="1" fillId="2" borderId="0" xfId="1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3" fontId="1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/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3" fontId="1" fillId="2" borderId="3" xfId="1" applyNumberFormat="1" applyFont="1" applyFill="1" applyBorder="1" applyAlignment="1">
      <alignment horizontal="left" vertical="center"/>
    </xf>
    <xf numFmtId="3" fontId="1" fillId="2" borderId="0" xfId="1" applyNumberFormat="1" applyFont="1" applyFill="1" applyBorder="1" applyAlignment="1">
      <alignment horizontal="left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justify" vertical="center"/>
    </xf>
    <xf numFmtId="0" fontId="1" fillId="2" borderId="5" xfId="0" applyFont="1" applyFill="1" applyBorder="1" applyAlignment="1">
      <alignment horizontal="justify" vertical="center"/>
    </xf>
    <xf numFmtId="3" fontId="1" fillId="2" borderId="6" xfId="1" applyNumberFormat="1" applyFont="1" applyFill="1" applyBorder="1" applyAlignment="1">
      <alignment horizontal="left" vertical="center"/>
    </xf>
    <xf numFmtId="3" fontId="7" fillId="2" borderId="0" xfId="1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9" fontId="1" fillId="2" borderId="0" xfId="0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left" vertical="center"/>
    </xf>
    <xf numFmtId="49" fontId="1" fillId="2" borderId="0" xfId="1" applyNumberFormat="1" applyFont="1" applyFill="1" applyBorder="1" applyAlignment="1">
      <alignment horizontal="left" vertical="center"/>
    </xf>
    <xf numFmtId="165" fontId="1" fillId="2" borderId="6" xfId="1" applyNumberFormat="1" applyFont="1" applyFill="1" applyBorder="1" applyAlignment="1">
      <alignment horizontal="left" vertical="center"/>
    </xf>
    <xf numFmtId="165" fontId="1" fillId="2" borderId="0" xfId="1" applyNumberFormat="1" applyFont="1" applyFill="1" applyBorder="1" applyAlignment="1">
      <alignment horizontal="left" vertical="center"/>
    </xf>
    <xf numFmtId="0" fontId="1" fillId="2" borderId="7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" fontId="1" fillId="2" borderId="6" xfId="1" applyNumberFormat="1" applyFont="1" applyFill="1" applyBorder="1" applyAlignment="1">
      <alignment horizontal="left" vertical="center"/>
    </xf>
    <xf numFmtId="4" fontId="1" fillId="2" borderId="0" xfId="1" applyNumberFormat="1" applyFont="1" applyFill="1" applyBorder="1" applyAlignment="1">
      <alignment horizontal="left"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165" fontId="1" fillId="2" borderId="0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3" fontId="8" fillId="2" borderId="0" xfId="1" applyNumberFormat="1" applyFont="1" applyFill="1" applyBorder="1" applyAlignment="1">
      <alignment horizontal="left" vertical="center"/>
    </xf>
    <xf numFmtId="3" fontId="8" fillId="2" borderId="0" xfId="1" applyNumberFormat="1" applyFont="1" applyFill="1" applyBorder="1" applyAlignment="1">
      <alignment horizontal="center" vertical="center"/>
    </xf>
    <xf numFmtId="3" fontId="8" fillId="2" borderId="0" xfId="1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4" fontId="1" fillId="2" borderId="0" xfId="1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167" fontId="1" fillId="2" borderId="12" xfId="1" applyNumberFormat="1" applyFont="1" applyFill="1" applyBorder="1" applyAlignment="1">
      <alignment horizontal="left" vertical="center"/>
    </xf>
    <xf numFmtId="167" fontId="1" fillId="2" borderId="0" xfId="1" applyNumberFormat="1" applyFont="1" applyFill="1" applyBorder="1" applyAlignment="1">
      <alignment horizontal="left" vertical="center"/>
    </xf>
    <xf numFmtId="168" fontId="1" fillId="2" borderId="0" xfId="1" applyNumberFormat="1" applyFont="1" applyFill="1" applyBorder="1" applyAlignment="1">
      <alignment horizontal="center" vertical="center"/>
    </xf>
    <xf numFmtId="169" fontId="1" fillId="2" borderId="0" xfId="1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170" fontId="1" fillId="2" borderId="0" xfId="1" applyNumberFormat="1" applyFont="1" applyFill="1" applyBorder="1" applyAlignment="1">
      <alignment horizontal="left" vertical="center"/>
    </xf>
    <xf numFmtId="171" fontId="7" fillId="2" borderId="0" xfId="0" applyNumberFormat="1" applyFont="1" applyFill="1" applyBorder="1" applyAlignment="1">
      <alignment horizontal="left" vertical="center"/>
    </xf>
    <xf numFmtId="3" fontId="1" fillId="2" borderId="0" xfId="1" applyNumberFormat="1" applyFont="1" applyFill="1" applyBorder="1" applyAlignment="1">
      <alignment vertical="center"/>
    </xf>
    <xf numFmtId="10" fontId="7" fillId="2" borderId="0" xfId="1" applyNumberFormat="1" applyFont="1" applyFill="1" applyBorder="1" applyAlignment="1">
      <alignment horizontal="left" vertical="center"/>
    </xf>
    <xf numFmtId="172" fontId="7" fillId="2" borderId="0" xfId="0" applyNumberFormat="1" applyFont="1" applyFill="1" applyBorder="1" applyAlignment="1">
      <alignment horizontal="left" vertical="center"/>
    </xf>
    <xf numFmtId="172" fontId="7" fillId="2" borderId="0" xfId="1" applyNumberFormat="1" applyFont="1" applyFill="1" applyBorder="1" applyAlignment="1">
      <alignment horizontal="center" vertical="center"/>
    </xf>
    <xf numFmtId="164" fontId="7" fillId="2" borderId="0" xfId="1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/>
    </xf>
    <xf numFmtId="165" fontId="7" fillId="2" borderId="9" xfId="1" applyNumberFormat="1" applyFont="1" applyFill="1" applyBorder="1" applyAlignment="1">
      <alignment horizontal="center" vertical="center"/>
    </xf>
    <xf numFmtId="165" fontId="7" fillId="2" borderId="6" xfId="1" applyNumberFormat="1" applyFont="1" applyFill="1" applyBorder="1" applyAlignment="1">
      <alignment horizontal="center" vertical="center"/>
    </xf>
    <xf numFmtId="3" fontId="7" fillId="2" borderId="9" xfId="1" applyNumberFormat="1" applyFont="1" applyFill="1" applyBorder="1" applyAlignment="1">
      <alignment horizontal="center" vertical="center"/>
    </xf>
    <xf numFmtId="171" fontId="7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</xf>
    <xf numFmtId="0" fontId="7" fillId="2" borderId="9" xfId="0" applyFont="1" applyFill="1" applyBorder="1" applyAlignment="1" applyProtection="1">
      <alignment horizontal="left" vertical="center"/>
    </xf>
    <xf numFmtId="1" fontId="1" fillId="2" borderId="9" xfId="0" applyNumberFormat="1" applyFont="1" applyFill="1" applyBorder="1" applyAlignment="1">
      <alignment horizontal="center" vertical="center"/>
    </xf>
    <xf numFmtId="173" fontId="1" fillId="2" borderId="9" xfId="0" applyNumberFormat="1" applyFont="1" applyFill="1" applyBorder="1" applyAlignment="1">
      <alignment horizontal="center" vertical="center"/>
    </xf>
    <xf numFmtId="9" fontId="1" fillId="2" borderId="9" xfId="0" applyNumberFormat="1" applyFont="1" applyFill="1" applyBorder="1" applyAlignment="1">
      <alignment horizontal="center" vertical="center"/>
    </xf>
    <xf numFmtId="173" fontId="1" fillId="2" borderId="6" xfId="0" applyNumberFormat="1" applyFont="1" applyFill="1" applyBorder="1" applyAlignment="1">
      <alignment horizontal="center" vertical="center"/>
    </xf>
    <xf numFmtId="174" fontId="7" fillId="2" borderId="9" xfId="0" applyNumberFormat="1" applyFont="1" applyFill="1" applyBorder="1" applyAlignment="1">
      <alignment vertical="center"/>
    </xf>
    <xf numFmtId="2" fontId="7" fillId="2" borderId="9" xfId="0" applyNumberFormat="1" applyFont="1" applyFill="1" applyBorder="1" applyAlignment="1">
      <alignment vertical="center"/>
    </xf>
    <xf numFmtId="175" fontId="7" fillId="2" borderId="9" xfId="0" applyNumberFormat="1" applyFont="1" applyFill="1" applyBorder="1" applyAlignment="1">
      <alignment vertical="center"/>
    </xf>
    <xf numFmtId="165" fontId="7" fillId="2" borderId="9" xfId="0" applyNumberFormat="1" applyFont="1" applyFill="1" applyBorder="1" applyAlignment="1">
      <alignment horizontal="left" vertical="center"/>
    </xf>
    <xf numFmtId="174" fontId="1" fillId="2" borderId="9" xfId="0" applyNumberFormat="1" applyFont="1" applyFill="1" applyBorder="1" applyAlignment="1">
      <alignment horizontal="center" vertical="center"/>
    </xf>
    <xf numFmtId="177" fontId="1" fillId="2" borderId="9" xfId="0" applyNumberFormat="1" applyFont="1" applyFill="1" applyBorder="1" applyAlignment="1">
      <alignment horizontal="center" vertical="center"/>
    </xf>
    <xf numFmtId="175" fontId="1" fillId="2" borderId="9" xfId="0" applyNumberFormat="1" applyFont="1" applyFill="1" applyBorder="1" applyAlignment="1">
      <alignment horizontal="center" vertical="center"/>
    </xf>
    <xf numFmtId="178" fontId="1" fillId="2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7" fillId="2" borderId="0" xfId="0" applyFont="1" applyFill="1" applyBorder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left" vertical="center"/>
    </xf>
    <xf numFmtId="3" fontId="1" fillId="2" borderId="12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3" fontId="7" fillId="2" borderId="7" xfId="1" applyNumberFormat="1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1</xdr:col>
      <xdr:colOff>962025</xdr:colOff>
      <xdr:row>3</xdr:row>
      <xdr:rowOff>9525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148"/>
        <a:stretch>
          <a:fillRect/>
        </a:stretch>
      </xdr:blipFill>
      <xdr:spPr bwMode="auto">
        <a:xfrm>
          <a:off x="285750" y="104775"/>
          <a:ext cx="7334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L&#237;nea%20Tosagua%20La%20Estancilla/VANO%20GRAVA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a/Desktop/EERSSA%20COVID%202019/LST/LST/LST/HOJA/LINEA%20BG%2019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ESTACAMIENTO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ELECTRICO"/>
      <sheetName val="FC"/>
      <sheetName val="Hoja2"/>
      <sheetName val="TIERRA"/>
      <sheetName val="CALCULO MECANICO"/>
      <sheetName val="CALCULO MECANICO GUARDA"/>
      <sheetName val="DISTANCIA MÍNIMA ENTRE COND"/>
      <sheetName val="CALCULO DE ARBOL DE CARGAS"/>
      <sheetName val="CALCULO DE ARBOL DE CARGAS SUS"/>
      <sheetName val="CALCULO DE ARBOL DE CARGAS ANCL"/>
      <sheetName val="TORRE STANDARD"/>
      <sheetName val="CATENARIAS FLECHA MAX CONDUCTOR"/>
      <sheetName val="CAPACIDAD DE CONDUCTORES"/>
      <sheetName val="CALCULO MECANICO GUARDA ACERO"/>
      <sheetName val="TORRE STANDARD FINAL GUARDA ACE"/>
      <sheetName val="TORRE STANDARD FINAL"/>
      <sheetName val="TORRE STANDARD FINAL 25 06 2020"/>
      <sheetName val="CALCULO ESTRUCTURAL"/>
      <sheetName val="REGULACION"/>
      <sheetName val="AMORTIGUADORES"/>
      <sheetName val="AISLAMIENTO"/>
      <sheetName val="AISLAMIENTO (2)"/>
      <sheetName val="AISLAMIENTO (3)"/>
      <sheetName val="AISLAMIENTO (4)"/>
      <sheetName val="AISLAMIENTO (5)"/>
      <sheetName val="APANTALLAMIENTO"/>
      <sheetName val="SOBREVOLTAJES"/>
      <sheetName val="GRAFICOS DOS PUNTOS"/>
      <sheetName val="DATOS TABULADOS DOS PUNTOS"/>
      <sheetName val="ITERACIONES AISLAMIENTO (4)"/>
      <sheetName val="ITERACIONES AISLAMIENTO"/>
      <sheetName val="ITERACIONES AISLAMIENTO (2)"/>
      <sheetName val="ITERACIONES AISLAMIENTO (3)"/>
      <sheetName val="TORRE STANDARD FINAL (2)"/>
      <sheetName val="TORRE STANDARD FINAL (3)"/>
      <sheetName val="ATP EMTP"/>
      <sheetName val="CATENARIAS FLECHA MIN COND"/>
      <sheetName val="CATENARIAS FLECHA MIN GUARD"/>
      <sheetName val="CATENARIAS FLECHA MAX GUARDA"/>
      <sheetName val="ITERACIONES (2)"/>
      <sheetName val="Anexo 6. Vanos"/>
      <sheetName val="Anexo 5. Ubicac. Est"/>
      <sheetName val="Anexo 7. EU postes"/>
      <sheetName val="Anexo 8. Cargas torres"/>
      <sheetName val="Hoja1"/>
    </sheetNames>
    <sheetDataSet>
      <sheetData sheetId="0"/>
      <sheetData sheetId="1"/>
      <sheetData sheetId="2"/>
      <sheetData sheetId="3"/>
      <sheetData sheetId="4">
        <row r="4">
          <cell r="D4" t="str">
            <v>LINEA DE SUBTRANSMISIÓN A 69 KV BOMBOIZA GUALAQUIZA</v>
          </cell>
        </row>
        <row r="5">
          <cell r="D5" t="str">
            <v>NIVEL DE VOLTAJE:</v>
          </cell>
          <cell r="F5">
            <v>69</v>
          </cell>
        </row>
        <row r="11">
          <cell r="Z11">
            <v>-5</v>
          </cell>
        </row>
        <row r="12">
          <cell r="Z12">
            <v>15</v>
          </cell>
          <cell r="AA12">
            <v>90</v>
          </cell>
          <cell r="AB12">
            <v>0.69953125000000005</v>
          </cell>
        </row>
        <row r="13">
          <cell r="Z13">
            <v>25</v>
          </cell>
        </row>
        <row r="14">
          <cell r="Z14">
            <v>60</v>
          </cell>
        </row>
        <row r="33">
          <cell r="B33" t="str">
            <v>LST BOMBOIZA - GUALAQUIZA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6"/>
  <dimension ref="B1:AE65"/>
  <sheetViews>
    <sheetView showGridLines="0" tabSelected="1" view="pageBreakPreview" zoomScaleNormal="100" zoomScaleSheetLayoutView="100" workbookViewId="0">
      <selection activeCell="J9" sqref="J9"/>
    </sheetView>
  </sheetViews>
  <sheetFormatPr baseColWidth="10" defaultColWidth="11.42578125" defaultRowHeight="12.75" x14ac:dyDescent="0.2"/>
  <cols>
    <col min="1" max="1" width="0.85546875" style="19" customWidth="1"/>
    <col min="2" max="2" width="15.85546875" style="19" customWidth="1"/>
    <col min="3" max="3" width="15.42578125" style="19" customWidth="1"/>
    <col min="4" max="5" width="17.7109375" style="19" customWidth="1"/>
    <col min="6" max="10" width="15.42578125" style="19" customWidth="1"/>
    <col min="11" max="11" width="10.85546875" style="19" customWidth="1"/>
    <col min="12" max="12" width="11.140625" style="19" customWidth="1"/>
    <col min="13" max="13" width="16.85546875" style="19" customWidth="1"/>
    <col min="14" max="14" width="21.85546875" style="19" customWidth="1"/>
    <col min="15" max="15" width="12.7109375" style="19" customWidth="1"/>
    <col min="16" max="16" width="17.140625" style="19" customWidth="1"/>
    <col min="17" max="17" width="14.140625" style="19" customWidth="1"/>
    <col min="18" max="18" width="22.28515625" style="19" bestFit="1" customWidth="1"/>
    <col min="19" max="19" width="37.28515625" style="19" customWidth="1"/>
    <col min="20" max="20" width="23" style="19" customWidth="1"/>
    <col min="21" max="21" width="12.5703125" style="19" customWidth="1"/>
    <col min="22" max="22" width="24.42578125" style="19" customWidth="1"/>
    <col min="23" max="23" width="13" style="19" customWidth="1"/>
    <col min="24" max="24" width="25" style="19" customWidth="1"/>
    <col min="25" max="25" width="16.28515625" style="19" customWidth="1"/>
    <col min="26" max="26" width="16" style="19" customWidth="1"/>
    <col min="27" max="27" width="13.5703125" style="19" customWidth="1"/>
    <col min="28" max="28" width="16.7109375" style="19" customWidth="1"/>
    <col min="29" max="29" width="23" style="19" customWidth="1"/>
    <col min="30" max="30" width="15.28515625" style="19" customWidth="1"/>
    <col min="31" max="31" width="26.5703125" style="19" customWidth="1"/>
    <col min="32" max="16384" width="11.42578125" style="19"/>
  </cols>
  <sheetData>
    <row r="1" spans="2:31" s="10" customFormat="1" ht="3.75" customHeight="1" x14ac:dyDescent="0.2">
      <c r="K1" s="11"/>
      <c r="L1" s="11"/>
      <c r="M1" s="11"/>
      <c r="N1" s="11"/>
      <c r="O1" s="11"/>
      <c r="P1" s="11"/>
      <c r="Q1" s="11"/>
      <c r="R1" s="11"/>
      <c r="S1" s="11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</row>
    <row r="2" spans="2:31" s="13" customFormat="1" ht="35.1" customHeight="1" x14ac:dyDescent="0.2">
      <c r="C2" s="14"/>
      <c r="D2" s="14" t="s">
        <v>0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5"/>
      <c r="AC2" s="15"/>
      <c r="AD2" s="15"/>
      <c r="AE2" s="15"/>
    </row>
    <row r="3" spans="2:31" s="13" customFormat="1" ht="35.1" customHeight="1" x14ac:dyDescent="0.25">
      <c r="B3" s="14"/>
      <c r="C3" s="14"/>
      <c r="D3" s="16" t="s">
        <v>1</v>
      </c>
      <c r="E3" s="16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7"/>
      <c r="AC3" s="17"/>
      <c r="AD3" s="17"/>
      <c r="AE3" s="17"/>
    </row>
    <row r="4" spans="2:31" s="18" customFormat="1" ht="33.75" customHeight="1" x14ac:dyDescent="0.2">
      <c r="B4" s="1"/>
      <c r="C4" s="1"/>
      <c r="D4" s="16" t="str">
        <f>+'[2]CALCULO MECANICO'!D4</f>
        <v>LINEA DE SUBTRANSMISIÓN A 69 KV BOMBOIZA GUALAQUIZA</v>
      </c>
      <c r="E4" s="1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2:31" s="10" customFormat="1" ht="18" customHeight="1" x14ac:dyDescent="0.2">
      <c r="B5" s="16"/>
      <c r="C5" s="16"/>
      <c r="D5" s="16" t="str">
        <f>+'[2]CALCULO MECANICO'!D5</f>
        <v>NIVEL DE VOLTAJE:</v>
      </c>
      <c r="E5" s="16"/>
      <c r="F5" s="16"/>
      <c r="G5" s="16">
        <f>+'[2]CALCULO MECANICO'!F5</f>
        <v>69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2:31" ht="23.25" x14ac:dyDescent="0.2">
      <c r="D6" s="14"/>
      <c r="E6" s="14"/>
    </row>
    <row r="7" spans="2:31" s="10" customFormat="1" ht="21.75" customHeight="1" thickBot="1" x14ac:dyDescent="0.25">
      <c r="B7" s="20" t="s">
        <v>2</v>
      </c>
      <c r="C7" s="20"/>
      <c r="D7" s="20"/>
      <c r="E7" s="20"/>
      <c r="F7" s="20"/>
      <c r="G7" s="20"/>
      <c r="H7" s="20"/>
      <c r="I7" s="20"/>
      <c r="J7" s="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X7" s="12"/>
    </row>
    <row r="8" spans="2:31" s="10" customFormat="1" ht="15.75" customHeight="1" thickTop="1" x14ac:dyDescent="0.2">
      <c r="B8" s="21" t="s">
        <v>4</v>
      </c>
      <c r="C8" s="22"/>
      <c r="D8" s="23" t="s">
        <v>5</v>
      </c>
      <c r="E8" s="24"/>
      <c r="F8" s="12"/>
      <c r="G8" s="25"/>
      <c r="H8" s="25"/>
      <c r="I8" s="12"/>
      <c r="J8" s="12"/>
      <c r="K8" s="12"/>
      <c r="L8" s="12"/>
      <c r="M8" s="12"/>
      <c r="N8" s="12"/>
      <c r="O8" s="12"/>
      <c r="V8" s="24"/>
    </row>
    <row r="9" spans="2:31" s="10" customFormat="1" ht="15.75" customHeight="1" x14ac:dyDescent="0.2">
      <c r="B9" s="26" t="s">
        <v>6</v>
      </c>
      <c r="C9" s="27"/>
      <c r="D9" s="28" t="s">
        <v>7</v>
      </c>
      <c r="E9" s="24"/>
      <c r="F9" s="12"/>
      <c r="G9" s="29" t="s">
        <v>3</v>
      </c>
      <c r="I9" s="12"/>
      <c r="J9" s="12"/>
      <c r="K9" s="12"/>
      <c r="M9" s="12"/>
      <c r="N9" s="12"/>
      <c r="O9" s="12"/>
    </row>
    <row r="10" spans="2:31" s="10" customFormat="1" ht="15.75" customHeight="1" x14ac:dyDescent="0.2">
      <c r="B10" s="30" t="s">
        <v>8</v>
      </c>
      <c r="C10" s="31"/>
      <c r="D10" s="28" t="s">
        <v>9</v>
      </c>
      <c r="E10" s="24"/>
      <c r="F10" s="12"/>
      <c r="H10" s="32"/>
      <c r="M10" s="12"/>
      <c r="N10" s="12"/>
      <c r="O10" s="33"/>
    </row>
    <row r="11" spans="2:31" s="10" customFormat="1" ht="13.5" thickBot="1" x14ac:dyDescent="0.25">
      <c r="B11" s="30" t="s">
        <v>15</v>
      </c>
      <c r="C11" s="31"/>
      <c r="D11" s="34" t="s">
        <v>16</v>
      </c>
      <c r="E11" s="35"/>
      <c r="F11" s="12"/>
      <c r="M11" s="12"/>
      <c r="N11" s="12"/>
      <c r="O11" s="12"/>
    </row>
    <row r="12" spans="2:31" s="10" customFormat="1" ht="15.75" customHeight="1" thickTop="1" x14ac:dyDescent="0.2">
      <c r="B12" s="30" t="s">
        <v>18</v>
      </c>
      <c r="C12" s="31"/>
      <c r="D12" s="36">
        <v>0.38</v>
      </c>
      <c r="E12" s="37"/>
      <c r="F12" s="33"/>
      <c r="G12" s="107" t="s">
        <v>10</v>
      </c>
      <c r="H12" s="108"/>
      <c r="I12" s="38" t="s">
        <v>11</v>
      </c>
      <c r="J12" s="38" t="s">
        <v>12</v>
      </c>
      <c r="K12" s="38" t="s">
        <v>13</v>
      </c>
      <c r="L12" s="39" t="s">
        <v>14</v>
      </c>
      <c r="M12" s="12"/>
      <c r="N12" s="12"/>
      <c r="O12" s="12"/>
    </row>
    <row r="13" spans="2:31" s="10" customFormat="1" ht="15.75" customHeight="1" x14ac:dyDescent="0.2">
      <c r="B13" s="30" t="s">
        <v>20</v>
      </c>
      <c r="C13" s="31"/>
      <c r="D13" s="40">
        <v>5200</v>
      </c>
      <c r="E13" s="41"/>
      <c r="F13" s="12"/>
      <c r="G13" s="42" t="s">
        <v>17</v>
      </c>
      <c r="H13" s="43"/>
      <c r="I13" s="44">
        <f>+'[2]CALCULO MECANICO'!Z11</f>
        <v>-5</v>
      </c>
      <c r="J13" s="44"/>
      <c r="K13" s="44"/>
      <c r="L13" s="45"/>
      <c r="M13" s="12"/>
      <c r="N13" s="12"/>
      <c r="O13" s="12"/>
    </row>
    <row r="14" spans="2:31" s="10" customFormat="1" ht="15.75" customHeight="1" x14ac:dyDescent="0.2">
      <c r="B14" s="30" t="s">
        <v>22</v>
      </c>
      <c r="C14" s="31"/>
      <c r="D14" s="40">
        <v>8200</v>
      </c>
      <c r="E14" s="41"/>
      <c r="F14" s="12"/>
      <c r="G14" s="42" t="s">
        <v>19</v>
      </c>
      <c r="H14" s="43"/>
      <c r="I14" s="44">
        <f>+'[2]CALCULO MECANICO'!Z12</f>
        <v>15</v>
      </c>
      <c r="J14" s="44">
        <f>+'[2]CALCULO MECANICO'!AA12</f>
        <v>90</v>
      </c>
      <c r="K14" s="44">
        <f>+'[2]CALCULO MECANICO'!AB12</f>
        <v>0.69953125000000005</v>
      </c>
      <c r="L14" s="45"/>
      <c r="M14" s="12"/>
      <c r="N14" s="12"/>
      <c r="O14" s="12"/>
      <c r="W14" s="46"/>
    </row>
    <row r="15" spans="2:31" s="10" customFormat="1" ht="15.75" customHeight="1" x14ac:dyDescent="0.2">
      <c r="B15" s="30" t="s">
        <v>22</v>
      </c>
      <c r="C15" s="31"/>
      <c r="D15" s="40">
        <v>8200</v>
      </c>
      <c r="E15" s="41"/>
      <c r="F15" s="12"/>
      <c r="G15" s="42" t="s">
        <v>21</v>
      </c>
      <c r="H15" s="43"/>
      <c r="I15" s="44">
        <f>+'[2]CALCULO MECANICO'!Z13</f>
        <v>25</v>
      </c>
      <c r="J15" s="44"/>
      <c r="K15" s="44"/>
      <c r="L15" s="45"/>
      <c r="M15" s="12"/>
      <c r="N15" s="12"/>
      <c r="O15" s="12"/>
      <c r="Y15" s="47"/>
      <c r="Z15" s="48"/>
      <c r="AA15" s="48"/>
      <c r="AB15" s="47"/>
      <c r="AC15" s="49"/>
      <c r="AD15" s="50"/>
      <c r="AE15" s="50"/>
    </row>
    <row r="16" spans="2:31" s="10" customFormat="1" ht="15.75" customHeight="1" thickBot="1" x14ac:dyDescent="0.25">
      <c r="B16" s="30" t="s">
        <v>24</v>
      </c>
      <c r="C16" s="31"/>
      <c r="D16" s="3">
        <v>14</v>
      </c>
      <c r="E16" s="9"/>
      <c r="F16" s="12"/>
      <c r="G16" s="51" t="s">
        <v>23</v>
      </c>
      <c r="H16" s="2"/>
      <c r="I16" s="52">
        <f>+'[2]CALCULO MECANICO'!Z14</f>
        <v>60</v>
      </c>
      <c r="J16" s="52"/>
      <c r="K16" s="52"/>
      <c r="L16" s="53"/>
      <c r="M16" s="12"/>
      <c r="N16" s="12"/>
      <c r="O16" s="12"/>
      <c r="Y16" s="47"/>
      <c r="Z16" s="48"/>
      <c r="AA16" s="48"/>
      <c r="AB16" s="47"/>
      <c r="AC16" s="49"/>
      <c r="AD16" s="50"/>
      <c r="AE16" s="50"/>
    </row>
    <row r="17" spans="2:31" s="10" customFormat="1" ht="15.75" customHeight="1" thickTop="1" x14ac:dyDescent="0.2">
      <c r="B17" s="30" t="s">
        <v>25</v>
      </c>
      <c r="C17" s="31"/>
      <c r="D17" s="40">
        <f>+PI()*POWER(D16/2,2)</f>
        <v>153.93804002589985</v>
      </c>
      <c r="E17" s="41"/>
      <c r="F17" s="12"/>
      <c r="G17" s="25"/>
      <c r="H17" s="25"/>
      <c r="I17" s="54"/>
      <c r="J17" s="54"/>
      <c r="K17" s="12"/>
      <c r="L17" s="12"/>
      <c r="M17" s="12"/>
      <c r="N17" s="12"/>
      <c r="O17" s="12"/>
      <c r="Z17" s="24"/>
      <c r="AA17" s="24"/>
      <c r="AB17" s="24"/>
      <c r="AC17" s="12"/>
      <c r="AD17" s="12"/>
      <c r="AE17" s="12"/>
    </row>
    <row r="18" spans="2:31" s="10" customFormat="1" ht="15.75" customHeight="1" thickBot="1" x14ac:dyDescent="0.25">
      <c r="B18" s="55" t="s">
        <v>26</v>
      </c>
      <c r="C18" s="56"/>
      <c r="D18" s="57">
        <v>1.7200000000000001E-5</v>
      </c>
      <c r="E18" s="58"/>
      <c r="F18" s="12"/>
      <c r="G18" s="25"/>
      <c r="H18" s="25"/>
      <c r="I18" s="54"/>
      <c r="J18" s="59"/>
      <c r="K18" s="12"/>
      <c r="L18" s="12"/>
      <c r="M18" s="12"/>
      <c r="N18" s="12"/>
      <c r="O18" s="12"/>
      <c r="X18" s="60"/>
      <c r="AB18" s="12"/>
      <c r="AC18" s="12"/>
      <c r="AD18" s="12"/>
      <c r="AE18" s="12"/>
    </row>
    <row r="19" spans="2:31" s="10" customFormat="1" ht="14.25" customHeight="1" thickTop="1" x14ac:dyDescent="0.2">
      <c r="T19" s="61"/>
      <c r="V19" s="12"/>
      <c r="W19" s="62"/>
      <c r="X19" s="60"/>
      <c r="AB19" s="12"/>
      <c r="AC19" s="12"/>
      <c r="AD19" s="12"/>
      <c r="AE19" s="12"/>
    </row>
    <row r="20" spans="2:31" s="10" customFormat="1" ht="14.25" customHeight="1" x14ac:dyDescent="0.2">
      <c r="T20" s="61"/>
      <c r="U20" s="12"/>
      <c r="V20" s="12"/>
      <c r="W20" s="62"/>
      <c r="X20" s="60"/>
      <c r="AB20" s="12"/>
      <c r="AC20" s="12"/>
      <c r="AD20" s="12"/>
      <c r="AE20" s="12"/>
    </row>
    <row r="21" spans="2:31" s="10" customFormat="1" ht="14.25" customHeight="1" x14ac:dyDescent="0.2">
      <c r="T21" s="61"/>
      <c r="U21" s="12"/>
      <c r="V21" s="12"/>
      <c r="W21" s="62"/>
      <c r="X21" s="60"/>
      <c r="AB21" s="12"/>
      <c r="AC21" s="12"/>
      <c r="AD21" s="12"/>
      <c r="AE21" s="12"/>
    </row>
    <row r="22" spans="2:31" s="10" customFormat="1" ht="14.25" customHeight="1" x14ac:dyDescent="0.2">
      <c r="B22" s="20"/>
      <c r="C22" s="20"/>
      <c r="D22" s="20"/>
      <c r="E22" s="20"/>
      <c r="F22" s="20"/>
      <c r="G22" s="20"/>
      <c r="H22" s="20"/>
      <c r="I22" s="20"/>
      <c r="J22" s="20"/>
      <c r="U22" s="12"/>
      <c r="V22" s="12"/>
      <c r="W22" s="62"/>
      <c r="X22" s="60"/>
      <c r="AB22" s="12"/>
      <c r="AC22" s="12"/>
      <c r="AD22" s="12"/>
      <c r="AE22" s="12"/>
    </row>
    <row r="23" spans="2:31" s="10" customFormat="1" ht="14.25" customHeight="1" x14ac:dyDescent="0.2">
      <c r="K23" s="20"/>
      <c r="L23" s="20"/>
      <c r="M23" s="20"/>
      <c r="N23" s="20"/>
      <c r="O23" s="20"/>
      <c r="P23" s="20"/>
      <c r="Q23" s="20"/>
      <c r="R23" s="20"/>
      <c r="S23" s="20"/>
      <c r="U23" s="12"/>
      <c r="V23" s="12"/>
      <c r="W23" s="20"/>
      <c r="X23" s="60"/>
      <c r="AB23" s="12"/>
      <c r="AC23" s="12"/>
      <c r="AD23" s="12"/>
      <c r="AE23" s="12"/>
    </row>
    <row r="24" spans="2:31" s="10" customFormat="1" ht="14.25" customHeight="1" x14ac:dyDescent="0.2">
      <c r="B24" s="20"/>
      <c r="C24" s="20"/>
      <c r="D24" s="20"/>
      <c r="E24" s="20"/>
      <c r="F24" s="20"/>
      <c r="G24" s="20"/>
      <c r="H24" s="20"/>
      <c r="I24" s="20"/>
      <c r="J24" s="20"/>
      <c r="T24" s="12"/>
      <c r="U24" s="12"/>
    </row>
    <row r="25" spans="2:31" s="10" customFormat="1" ht="14.25" customHeight="1" x14ac:dyDescent="0.2">
      <c r="B25" s="20"/>
      <c r="C25" s="20"/>
      <c r="D25" s="20"/>
      <c r="E25" s="20"/>
      <c r="F25" s="20"/>
      <c r="G25" s="20"/>
      <c r="H25" s="20"/>
      <c r="I25" s="20"/>
      <c r="J25" s="20"/>
      <c r="T25" s="12"/>
      <c r="U25" s="12"/>
      <c r="V25" s="62" t="s">
        <v>27</v>
      </c>
      <c r="W25" s="20">
        <v>6.755964931247803</v>
      </c>
      <c r="X25" s="61" t="s">
        <v>28</v>
      </c>
      <c r="Y25" s="63">
        <v>1040</v>
      </c>
      <c r="Z25" s="10" t="s">
        <v>29</v>
      </c>
      <c r="AB25" s="4">
        <v>2736.8421052631579</v>
      </c>
      <c r="AC25" s="12"/>
      <c r="AD25" s="64" t="s">
        <v>30</v>
      </c>
      <c r="AE25" s="65">
        <v>0.2</v>
      </c>
    </row>
    <row r="26" spans="2:31" s="10" customFormat="1" ht="14.25" customHeight="1" x14ac:dyDescent="0.2">
      <c r="B26" s="20"/>
      <c r="C26" s="20"/>
      <c r="D26" s="20"/>
      <c r="E26" s="20"/>
      <c r="F26" s="20"/>
      <c r="G26" s="20"/>
      <c r="H26" s="20"/>
      <c r="I26" s="20"/>
      <c r="J26" s="20"/>
      <c r="U26" s="12"/>
      <c r="V26" s="62" t="s">
        <v>31</v>
      </c>
      <c r="W26" s="66">
        <v>0.38</v>
      </c>
      <c r="X26" s="61" t="s">
        <v>32</v>
      </c>
      <c r="Y26" s="63">
        <v>1</v>
      </c>
      <c r="Z26" s="10" t="s">
        <v>33</v>
      </c>
      <c r="AB26" s="67">
        <v>2.4685256479559281E-3</v>
      </c>
      <c r="AC26" s="12"/>
      <c r="AD26" s="10" t="s">
        <v>34</v>
      </c>
      <c r="AE26" s="68">
        <v>6.4715729121353771</v>
      </c>
    </row>
    <row r="27" spans="2:31" s="10" customFormat="1" ht="14.25" customHeight="1" x14ac:dyDescent="0.2">
      <c r="B27" s="20"/>
      <c r="C27" s="20"/>
      <c r="D27" s="20"/>
      <c r="E27" s="20"/>
      <c r="F27" s="20"/>
      <c r="G27" s="20"/>
      <c r="H27" s="20"/>
      <c r="I27" s="20"/>
      <c r="J27" s="20"/>
      <c r="T27" s="12"/>
      <c r="U27" s="12"/>
      <c r="V27" s="62" t="s">
        <v>35</v>
      </c>
      <c r="X27" s="61"/>
      <c r="Y27" s="20"/>
      <c r="Z27" s="61"/>
      <c r="AB27" s="67"/>
      <c r="AC27" s="12"/>
      <c r="AD27" s="69"/>
      <c r="AE27" s="69"/>
    </row>
    <row r="28" spans="2:31" s="10" customFormat="1" ht="14.25" customHeight="1" thickBot="1" x14ac:dyDescent="0.25">
      <c r="T28" s="61"/>
      <c r="U28" s="12"/>
      <c r="V28" s="12"/>
      <c r="W28" s="33"/>
      <c r="X28" s="12"/>
      <c r="Y28" s="12"/>
      <c r="Z28" s="12"/>
      <c r="AA28" s="12"/>
      <c r="AB28" s="12"/>
      <c r="AC28" s="12"/>
      <c r="AD28" s="12"/>
      <c r="AE28" s="12"/>
    </row>
    <row r="29" spans="2:31" s="10" customFormat="1" ht="23.25" customHeight="1" thickTop="1" x14ac:dyDescent="0.2">
      <c r="B29" s="109" t="s">
        <v>36</v>
      </c>
      <c r="C29" s="100"/>
      <c r="D29" s="100" t="s">
        <v>37</v>
      </c>
      <c r="E29" s="100" t="s">
        <v>38</v>
      </c>
      <c r="F29" s="100" t="s">
        <v>38</v>
      </c>
      <c r="G29" s="100" t="s">
        <v>39</v>
      </c>
      <c r="H29" s="100" t="s">
        <v>40</v>
      </c>
      <c r="I29" s="100" t="s">
        <v>41</v>
      </c>
      <c r="J29" s="100" t="s">
        <v>42</v>
      </c>
      <c r="K29" s="100" t="s">
        <v>43</v>
      </c>
      <c r="L29" s="100" t="s">
        <v>44</v>
      </c>
      <c r="M29" s="100" t="s">
        <v>45</v>
      </c>
      <c r="N29" s="100" t="s">
        <v>46</v>
      </c>
      <c r="O29" s="104" t="s">
        <v>47</v>
      </c>
      <c r="P29" s="100" t="s">
        <v>48</v>
      </c>
      <c r="Q29" s="100" t="s">
        <v>49</v>
      </c>
      <c r="R29" s="100" t="s">
        <v>21</v>
      </c>
      <c r="S29" s="100"/>
      <c r="T29" s="102" t="s">
        <v>17</v>
      </c>
      <c r="U29" s="102"/>
      <c r="V29" s="102"/>
      <c r="W29" s="102"/>
      <c r="X29" s="102" t="s">
        <v>19</v>
      </c>
      <c r="Y29" s="102"/>
      <c r="Z29" s="102"/>
      <c r="AA29" s="102"/>
      <c r="AB29" s="102" t="s">
        <v>23</v>
      </c>
      <c r="AC29" s="102"/>
      <c r="AD29" s="102"/>
      <c r="AE29" s="103"/>
    </row>
    <row r="30" spans="2:31" s="10" customFormat="1" ht="23.25" customHeight="1" x14ac:dyDescent="0.2">
      <c r="B30" s="110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5"/>
      <c r="P30" s="101"/>
      <c r="Q30" s="101"/>
      <c r="R30" s="70" t="s">
        <v>50</v>
      </c>
      <c r="S30" s="70">
        <f>+W26/D17</f>
        <v>2.4685256479559281E-3</v>
      </c>
      <c r="T30" s="71" t="s">
        <v>51</v>
      </c>
      <c r="U30" s="72">
        <f>+$I$13-$I$15</f>
        <v>-30</v>
      </c>
      <c r="V30" s="71" t="s">
        <v>52</v>
      </c>
      <c r="W30" s="73">
        <f>SQRT(POWER($D12+$L13,2)+POWER($K13,2))</f>
        <v>0.38</v>
      </c>
      <c r="X30" s="71" t="s">
        <v>51</v>
      </c>
      <c r="Y30" s="72">
        <f>+$I$14-$I$15</f>
        <v>-10</v>
      </c>
      <c r="Z30" s="71" t="s">
        <v>52</v>
      </c>
      <c r="AA30" s="73">
        <f>SQRT(POWER($D12+$L14,2)+POWER($K14,2))</f>
        <v>0.79608037893579731</v>
      </c>
      <c r="AB30" s="71" t="s">
        <v>51</v>
      </c>
      <c r="AC30" s="72">
        <f>+$I$16-$I$15</f>
        <v>35</v>
      </c>
      <c r="AD30" s="71" t="s">
        <v>52</v>
      </c>
      <c r="AE30" s="74">
        <f>SQRT(POWER($D12+$L16,2)+POWER($K16,2))</f>
        <v>0.38</v>
      </c>
    </row>
    <row r="31" spans="2:31" s="10" customFormat="1" ht="36.75" customHeight="1" x14ac:dyDescent="0.2">
      <c r="B31" s="110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 t="s">
        <v>46</v>
      </c>
      <c r="O31" s="105"/>
      <c r="P31" s="101"/>
      <c r="Q31" s="101"/>
      <c r="R31" s="70"/>
      <c r="S31" s="70"/>
      <c r="T31" s="71" t="s">
        <v>53</v>
      </c>
      <c r="U31" s="75"/>
      <c r="V31" s="75"/>
      <c r="W31" s="75"/>
      <c r="X31" s="71" t="s">
        <v>53</v>
      </c>
      <c r="Y31" s="76">
        <f>+AA30/D12</f>
        <v>2.0949483656205192</v>
      </c>
      <c r="Z31" s="71"/>
      <c r="AA31" s="73"/>
      <c r="AB31" s="71" t="s">
        <v>53</v>
      </c>
      <c r="AC31" s="76"/>
      <c r="AD31" s="71"/>
      <c r="AE31" s="74"/>
    </row>
    <row r="32" spans="2:31" ht="30" customHeight="1" x14ac:dyDescent="0.2">
      <c r="B32" s="110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6"/>
      <c r="P32" s="101"/>
      <c r="Q32" s="101"/>
      <c r="R32" s="77" t="s">
        <v>54</v>
      </c>
      <c r="S32" s="77"/>
      <c r="T32" s="77" t="s">
        <v>55</v>
      </c>
      <c r="U32" s="77" t="s">
        <v>56</v>
      </c>
      <c r="V32" s="77" t="s">
        <v>57</v>
      </c>
      <c r="W32" s="77" t="s">
        <v>29</v>
      </c>
      <c r="X32" s="77" t="s">
        <v>55</v>
      </c>
      <c r="Y32" s="77" t="s">
        <v>56</v>
      </c>
      <c r="Z32" s="77" t="s">
        <v>57</v>
      </c>
      <c r="AA32" s="77" t="s">
        <v>29</v>
      </c>
      <c r="AB32" s="77" t="s">
        <v>55</v>
      </c>
      <c r="AC32" s="77" t="s">
        <v>56</v>
      </c>
      <c r="AD32" s="77" t="s">
        <v>57</v>
      </c>
      <c r="AE32" s="78" t="s">
        <v>29</v>
      </c>
    </row>
    <row r="33" spans="2:31" x14ac:dyDescent="0.2">
      <c r="B33" s="79" t="str">
        <f>+'[2]CALCULO MECANICO'!B33</f>
        <v>LST BOMBOIZA - GUALAQUIZA</v>
      </c>
      <c r="C33" s="80"/>
      <c r="D33" s="80"/>
      <c r="E33" s="80"/>
      <c r="F33" s="80"/>
      <c r="G33" s="80"/>
      <c r="H33" s="80"/>
      <c r="I33" s="80"/>
      <c r="J33" s="80"/>
      <c r="K33" s="8"/>
      <c r="L33" s="8"/>
      <c r="M33" s="8"/>
      <c r="N33" s="8"/>
      <c r="O33" s="8"/>
      <c r="P33" s="8"/>
      <c r="Q33" s="8"/>
      <c r="R33" s="8"/>
      <c r="S33" s="8"/>
      <c r="T33" s="81"/>
      <c r="U33" s="81"/>
      <c r="V33" s="82"/>
      <c r="W33" s="83"/>
      <c r="X33" s="81"/>
      <c r="Y33" s="81"/>
      <c r="Z33" s="82"/>
      <c r="AA33" s="83"/>
      <c r="AB33" s="81"/>
      <c r="AC33" s="81"/>
      <c r="AD33" s="82"/>
      <c r="AE33" s="84"/>
    </row>
    <row r="34" spans="2:31" x14ac:dyDescent="0.2">
      <c r="B34" s="5" t="s">
        <v>59</v>
      </c>
      <c r="C34" s="5" t="s">
        <v>60</v>
      </c>
      <c r="D34" s="6">
        <v>78.959999999999994</v>
      </c>
      <c r="E34" s="6">
        <v>100</v>
      </c>
      <c r="F34" s="6">
        <v>0</v>
      </c>
      <c r="G34" s="6">
        <v>39.479999999999997</v>
      </c>
      <c r="H34" s="6">
        <v>0</v>
      </c>
      <c r="I34" s="6">
        <v>1.9579999999999997</v>
      </c>
      <c r="J34" s="6">
        <v>78.984272890240618</v>
      </c>
      <c r="K34" s="85">
        <v>78.960000000000008</v>
      </c>
      <c r="L34" s="86">
        <v>1.9579999999999997</v>
      </c>
      <c r="M34" s="85">
        <v>78.984272890240632</v>
      </c>
      <c r="N34" s="86" t="s">
        <v>61</v>
      </c>
      <c r="O34" s="87">
        <v>1.0003074074245266</v>
      </c>
      <c r="P34" s="86">
        <v>1039.5196557353274</v>
      </c>
      <c r="Q34" s="86">
        <v>1039.5196557353274</v>
      </c>
      <c r="R34" s="88">
        <v>0.28506385440146842</v>
      </c>
      <c r="S34" s="88">
        <v>1373.8493634928268</v>
      </c>
      <c r="T34" s="7">
        <v>1663.4584061669232</v>
      </c>
      <c r="U34" s="81">
        <v>31.989584733979292</v>
      </c>
      <c r="V34" s="82">
        <v>0.17808706294153773</v>
      </c>
      <c r="W34" s="7">
        <v>4377.5221214919029</v>
      </c>
      <c r="X34" s="7">
        <v>1373.4271617862473</v>
      </c>
      <c r="Y34" s="89">
        <v>26.412060803581682</v>
      </c>
      <c r="Z34" s="90">
        <v>0.54680295479442287</v>
      </c>
      <c r="AA34" s="7">
        <v>1425.7870745383575</v>
      </c>
      <c r="AB34" s="7">
        <v>459.68116673207089</v>
      </c>
      <c r="AC34" s="81">
        <v>8.8400224371552092</v>
      </c>
      <c r="AD34" s="91">
        <v>0.64450042980858446</v>
      </c>
      <c r="AE34" s="92">
        <v>1209.6872808738708</v>
      </c>
    </row>
    <row r="35" spans="2:31" x14ac:dyDescent="0.2">
      <c r="B35" s="5" t="s">
        <v>60</v>
      </c>
      <c r="C35" s="5" t="s">
        <v>62</v>
      </c>
      <c r="D35" s="6">
        <v>42.28</v>
      </c>
      <c r="E35" s="6">
        <v>127.08</v>
      </c>
      <c r="F35" s="6">
        <v>80.965120072587624</v>
      </c>
      <c r="G35" s="6">
        <v>60.62</v>
      </c>
      <c r="H35" s="6">
        <v>48</v>
      </c>
      <c r="I35" s="6">
        <v>0.29799999999999999</v>
      </c>
      <c r="J35" s="6">
        <v>42.281050176172307</v>
      </c>
      <c r="K35" s="93">
        <v>42.279999999999994</v>
      </c>
      <c r="L35" s="86">
        <v>0.29799999999999999</v>
      </c>
      <c r="M35" s="85">
        <v>42.281050176172293</v>
      </c>
      <c r="N35" s="86" t="s">
        <v>61</v>
      </c>
      <c r="O35" s="87">
        <v>1.0000248386038861</v>
      </c>
      <c r="P35" s="86">
        <v>1039.9123506983376</v>
      </c>
      <c r="Q35" s="86">
        <v>1039.9123506983374</v>
      </c>
      <c r="R35" s="88">
        <v>8.1656057006127977E-2</v>
      </c>
      <c r="S35" s="88">
        <v>1296.3751168443478</v>
      </c>
      <c r="T35" s="7">
        <v>1683.4337283154048</v>
      </c>
      <c r="U35" s="81">
        <v>32.373725544527012</v>
      </c>
      <c r="V35" s="82">
        <v>5.0440473403703473E-2</v>
      </c>
      <c r="W35" s="7">
        <v>4430.0887587247489</v>
      </c>
      <c r="X35" s="7">
        <v>1296.3429174961193</v>
      </c>
      <c r="Y35" s="89">
        <v>24.929671490309989</v>
      </c>
      <c r="Z35" s="90">
        <v>0.16604689057612895</v>
      </c>
      <c r="AA35" s="7">
        <v>1345.7641055616257</v>
      </c>
      <c r="AB35" s="7">
        <v>367.81164003375773</v>
      </c>
      <c r="AC35" s="81">
        <v>7.0733007698799559</v>
      </c>
      <c r="AD35" s="91">
        <v>0.23086927990830391</v>
      </c>
      <c r="AE35" s="92">
        <v>967.9253685098887</v>
      </c>
    </row>
    <row r="36" spans="2:31" x14ac:dyDescent="0.2">
      <c r="B36" s="5" t="s">
        <v>62</v>
      </c>
      <c r="C36" s="5" t="s">
        <v>63</v>
      </c>
      <c r="D36" s="6">
        <v>234.18</v>
      </c>
      <c r="E36" s="6">
        <v>127.08</v>
      </c>
      <c r="F36" s="6">
        <v>129.87878133498754</v>
      </c>
      <c r="G36" s="6">
        <v>138.23000000000002</v>
      </c>
      <c r="H36" s="6">
        <v>24</v>
      </c>
      <c r="I36" s="6">
        <v>1</v>
      </c>
      <c r="J36" s="6">
        <v>234.18213510001141</v>
      </c>
      <c r="K36" s="93">
        <v>271.83872477380186</v>
      </c>
      <c r="L36" s="86">
        <v>0</v>
      </c>
      <c r="M36" s="85">
        <v>271.83872477380186</v>
      </c>
      <c r="N36" s="86" t="s">
        <v>61</v>
      </c>
      <c r="O36" s="87">
        <v>1.006670182551989</v>
      </c>
      <c r="P36" s="86">
        <v>1038.8571404312538</v>
      </c>
      <c r="Q36" s="86">
        <v>1011.9797513570552</v>
      </c>
      <c r="R36" s="88">
        <v>2.5075251809104571</v>
      </c>
      <c r="S36" s="88">
        <v>1538.1396995313175</v>
      </c>
      <c r="T36" s="7">
        <v>1391.927156495188</v>
      </c>
      <c r="U36" s="81">
        <v>26.767829932599767</v>
      </c>
      <c r="V36" s="82">
        <v>2.1726414356613879</v>
      </c>
      <c r="W36" s="7">
        <v>3662.9662013031261</v>
      </c>
      <c r="X36" s="7">
        <v>1785.4732354625789</v>
      </c>
      <c r="Y36" s="89">
        <v>34.336023758895749</v>
      </c>
      <c r="Z36" s="90">
        <v>4.2950018237164889</v>
      </c>
      <c r="AA36" s="7">
        <v>1853.5418054102281</v>
      </c>
      <c r="AB36" s="7">
        <v>732.18950980475176</v>
      </c>
      <c r="AC36" s="81">
        <v>14.080567496245225</v>
      </c>
      <c r="AD36" s="91">
        <v>4.1315338385546747</v>
      </c>
      <c r="AE36" s="92">
        <v>1926.8144994861889</v>
      </c>
    </row>
    <row r="37" spans="2:31" x14ac:dyDescent="0.2">
      <c r="B37" s="5" t="s">
        <v>63</v>
      </c>
      <c r="C37" s="5" t="s">
        <v>64</v>
      </c>
      <c r="D37" s="6">
        <v>207.19</v>
      </c>
      <c r="E37" s="6">
        <v>171.38</v>
      </c>
      <c r="F37" s="6">
        <v>496.6020690330846</v>
      </c>
      <c r="G37" s="6">
        <v>220.685</v>
      </c>
      <c r="H37" s="6">
        <v>0</v>
      </c>
      <c r="I37" s="6">
        <v>46.575000000000003</v>
      </c>
      <c r="J37" s="6">
        <v>212.36036994929162</v>
      </c>
      <c r="K37" s="93">
        <v>271.83872477380186</v>
      </c>
      <c r="L37" s="86">
        <v>0</v>
      </c>
      <c r="M37" s="85">
        <v>271.83872477380186</v>
      </c>
      <c r="N37" s="86" t="s">
        <v>65</v>
      </c>
      <c r="O37" s="87">
        <v>1.006670182551989</v>
      </c>
      <c r="P37" s="86">
        <v>1030.3607358825764</v>
      </c>
      <c r="Q37" s="86">
        <v>1011.9797513570552</v>
      </c>
      <c r="R37" s="88">
        <v>2.0789845195359056</v>
      </c>
      <c r="S37" s="88">
        <v>1394.811416706342</v>
      </c>
      <c r="T37" s="7">
        <v>1391.927156495188</v>
      </c>
      <c r="U37" s="81">
        <v>26.767829932599767</v>
      </c>
      <c r="V37" s="82">
        <v>1.9222375055712821</v>
      </c>
      <c r="W37" s="7">
        <v>3662.9662013031261</v>
      </c>
      <c r="X37" s="7">
        <v>1785.4732354625789</v>
      </c>
      <c r="Y37" s="89">
        <v>34.336023758895749</v>
      </c>
      <c r="Z37" s="90">
        <v>3.7999890163797896</v>
      </c>
      <c r="AA37" s="7">
        <v>1853.5418054102281</v>
      </c>
      <c r="AB37" s="7">
        <v>732.18950980475176</v>
      </c>
      <c r="AC37" s="81">
        <v>14.080567496245225</v>
      </c>
      <c r="AD37" s="91">
        <v>3.6553612435312273</v>
      </c>
      <c r="AE37" s="92">
        <v>1926.8144994861889</v>
      </c>
    </row>
    <row r="38" spans="2:31" x14ac:dyDescent="0.2">
      <c r="B38" s="5" t="s">
        <v>64</v>
      </c>
      <c r="C38" s="5" t="s">
        <v>66</v>
      </c>
      <c r="D38" s="6">
        <v>106.19</v>
      </c>
      <c r="E38" s="6">
        <v>160.09</v>
      </c>
      <c r="F38" s="6">
        <v>-2.3068145731983236</v>
      </c>
      <c r="G38" s="6">
        <v>156.69</v>
      </c>
      <c r="H38" s="6">
        <v>0</v>
      </c>
      <c r="I38" s="6">
        <v>9.854000000000001</v>
      </c>
      <c r="J38" s="6">
        <v>106.64622551220461</v>
      </c>
      <c r="K38" s="93">
        <v>271.83872477380186</v>
      </c>
      <c r="L38" s="86">
        <v>0</v>
      </c>
      <c r="M38" s="85">
        <v>271.83872477380186</v>
      </c>
      <c r="N38" s="86" t="s">
        <v>65</v>
      </c>
      <c r="O38" s="87">
        <v>1.006670182551989</v>
      </c>
      <c r="P38" s="86">
        <v>1037.929951908442</v>
      </c>
      <c r="Q38" s="86">
        <v>1011.9797513570552</v>
      </c>
      <c r="R38" s="88">
        <v>0.52049497778406495</v>
      </c>
      <c r="S38" s="88">
        <v>700.46672516431227</v>
      </c>
      <c r="T38" s="7">
        <v>1391.927156495188</v>
      </c>
      <c r="U38" s="81">
        <v>26.767829932599767</v>
      </c>
      <c r="V38" s="82">
        <v>0.98519426959126633</v>
      </c>
      <c r="W38" s="7">
        <v>3662.9662013031261</v>
      </c>
      <c r="X38" s="7">
        <v>1785.4732354625789</v>
      </c>
      <c r="Y38" s="89">
        <v>34.336023758895749</v>
      </c>
      <c r="Z38" s="90">
        <v>1.9475883664721747</v>
      </c>
      <c r="AA38" s="7">
        <v>1853.5418054102281</v>
      </c>
      <c r="AB38" s="7">
        <v>732.18950980475176</v>
      </c>
      <c r="AC38" s="81">
        <v>14.080567496245225</v>
      </c>
      <c r="AD38" s="91">
        <v>1.873463055410884</v>
      </c>
      <c r="AE38" s="92">
        <v>1926.8144994861889</v>
      </c>
    </row>
    <row r="39" spans="2:31" x14ac:dyDescent="0.2">
      <c r="B39" s="5" t="s">
        <v>66</v>
      </c>
      <c r="C39" s="5" t="s">
        <v>67</v>
      </c>
      <c r="D39" s="6">
        <v>324.93</v>
      </c>
      <c r="E39" s="6">
        <v>279</v>
      </c>
      <c r="F39" s="6">
        <v>48.39219278896573</v>
      </c>
      <c r="G39" s="6">
        <v>215.56</v>
      </c>
      <c r="H39" s="6">
        <v>0</v>
      </c>
      <c r="I39" s="6">
        <v>14.941999999999998</v>
      </c>
      <c r="J39" s="6">
        <v>325.27337466199106</v>
      </c>
      <c r="K39" s="93">
        <v>271.83872477380186</v>
      </c>
      <c r="L39" s="86">
        <v>0</v>
      </c>
      <c r="M39" s="85">
        <v>271.83872477380186</v>
      </c>
      <c r="N39" s="86" t="s">
        <v>65</v>
      </c>
      <c r="O39" s="87">
        <v>1.006670182551989</v>
      </c>
      <c r="P39" s="86">
        <v>1035.3164245489065</v>
      </c>
      <c r="Q39" s="86">
        <v>1011.9797513570552</v>
      </c>
      <c r="R39" s="88">
        <v>4.8541985555089573</v>
      </c>
      <c r="S39" s="88">
        <v>2136.4391889008284</v>
      </c>
      <c r="T39" s="7">
        <v>1391.927156495188</v>
      </c>
      <c r="U39" s="81">
        <v>26.767829932599767</v>
      </c>
      <c r="V39" s="82">
        <v>3.0145886996731348</v>
      </c>
      <c r="W39" s="7">
        <v>3662.9662013031261</v>
      </c>
      <c r="X39" s="7">
        <v>1785.4732354625789</v>
      </c>
      <c r="Y39" s="89">
        <v>34.336023758895749</v>
      </c>
      <c r="Z39" s="90">
        <v>5.9594113185592219</v>
      </c>
      <c r="AA39" s="7">
        <v>1853.5418054102281</v>
      </c>
      <c r="AB39" s="7">
        <v>732.18950980475176</v>
      </c>
      <c r="AC39" s="81">
        <v>14.080567496245225</v>
      </c>
      <c r="AD39" s="91">
        <v>5.7325958244152799</v>
      </c>
      <c r="AE39" s="92">
        <v>1926.8144994861889</v>
      </c>
    </row>
    <row r="40" spans="2:31" x14ac:dyDescent="0.2">
      <c r="B40" s="5" t="s">
        <v>67</v>
      </c>
      <c r="C40" s="5" t="s">
        <v>68</v>
      </c>
      <c r="D40" s="6">
        <v>98.27</v>
      </c>
      <c r="E40" s="6">
        <v>117.94</v>
      </c>
      <c r="F40" s="6">
        <v>436.19338444568973</v>
      </c>
      <c r="G40" s="6">
        <v>211.6</v>
      </c>
      <c r="H40" s="6">
        <v>0</v>
      </c>
      <c r="I40" s="6">
        <v>13.803999999999998</v>
      </c>
      <c r="J40" s="6">
        <v>99.234788839398448</v>
      </c>
      <c r="K40" s="93">
        <v>271.83872477380186</v>
      </c>
      <c r="L40" s="86">
        <v>0</v>
      </c>
      <c r="M40" s="85">
        <v>271.83872477380186</v>
      </c>
      <c r="N40" s="86" t="s">
        <v>65</v>
      </c>
      <c r="O40" s="87">
        <v>1.006670182551989</v>
      </c>
      <c r="P40" s="86">
        <v>1037.2058678911872</v>
      </c>
      <c r="Q40" s="86">
        <v>1011.9797513570552</v>
      </c>
      <c r="R40" s="88">
        <v>0.45097923371859699</v>
      </c>
      <c r="S40" s="88">
        <v>651.78741419920823</v>
      </c>
      <c r="T40" s="7">
        <v>1391.927156495188</v>
      </c>
      <c r="U40" s="81">
        <v>26.767829932599767</v>
      </c>
      <c r="V40" s="82">
        <v>0.9117152356411502</v>
      </c>
      <c r="W40" s="7">
        <v>3662.9662013031261</v>
      </c>
      <c r="X40" s="7">
        <v>1785.4732354625789</v>
      </c>
      <c r="Y40" s="89">
        <v>34.336023758895749</v>
      </c>
      <c r="Z40" s="90">
        <v>1.8023308105586271</v>
      </c>
      <c r="AA40" s="7">
        <v>1853.5418054102281</v>
      </c>
      <c r="AB40" s="7">
        <v>732.18950980475176</v>
      </c>
      <c r="AC40" s="81">
        <v>14.080567496245225</v>
      </c>
      <c r="AD40" s="91">
        <v>1.7337340093721403</v>
      </c>
      <c r="AE40" s="92">
        <v>1926.8144994861889</v>
      </c>
    </row>
    <row r="41" spans="2:31" x14ac:dyDescent="0.2">
      <c r="B41" s="5" t="s">
        <v>68</v>
      </c>
      <c r="C41" s="5" t="s">
        <v>69</v>
      </c>
      <c r="D41" s="6">
        <v>308.33</v>
      </c>
      <c r="E41" s="6">
        <v>490.39</v>
      </c>
      <c r="F41" s="6">
        <v>83.564017727062648</v>
      </c>
      <c r="G41" s="6">
        <v>203.29999999999998</v>
      </c>
      <c r="H41" s="6">
        <v>0</v>
      </c>
      <c r="I41" s="6">
        <v>12.662000000000001</v>
      </c>
      <c r="J41" s="6">
        <v>308.58988179135099</v>
      </c>
      <c r="K41" s="93">
        <v>271.83872477380186</v>
      </c>
      <c r="L41" s="86">
        <v>0</v>
      </c>
      <c r="M41" s="85">
        <v>271.83872477380186</v>
      </c>
      <c r="N41" s="86" t="s">
        <v>65</v>
      </c>
      <c r="O41" s="87">
        <v>1.006670182551989</v>
      </c>
      <c r="P41" s="86">
        <v>1035.9349843488073</v>
      </c>
      <c r="Q41" s="86">
        <v>1011.9797513570552</v>
      </c>
      <c r="R41" s="88">
        <v>4.3664096084016046</v>
      </c>
      <c r="S41" s="88">
        <v>2026.8597681639735</v>
      </c>
      <c r="T41" s="7">
        <v>1391.927156495188</v>
      </c>
      <c r="U41" s="81">
        <v>26.767829932599767</v>
      </c>
      <c r="V41" s="82">
        <v>2.8605796133635479</v>
      </c>
      <c r="W41" s="7">
        <v>3662.9662013031261</v>
      </c>
      <c r="X41" s="7">
        <v>1785.4732354625789</v>
      </c>
      <c r="Y41" s="89">
        <v>34.336023758895749</v>
      </c>
      <c r="Z41" s="90">
        <v>5.6549573503565842</v>
      </c>
      <c r="AA41" s="7">
        <v>1853.5418054102281</v>
      </c>
      <c r="AB41" s="7">
        <v>732.18950980475176</v>
      </c>
      <c r="AC41" s="81">
        <v>14.080567496245225</v>
      </c>
      <c r="AD41" s="91">
        <v>5.4397293895360939</v>
      </c>
      <c r="AE41" s="92">
        <v>1926.8144994861889</v>
      </c>
    </row>
    <row r="42" spans="2:31" x14ac:dyDescent="0.2">
      <c r="B42" s="5" t="s">
        <v>69</v>
      </c>
      <c r="C42" s="5" t="s">
        <v>70</v>
      </c>
      <c r="D42" s="6">
        <v>114.47</v>
      </c>
      <c r="E42" s="6">
        <v>129.35</v>
      </c>
      <c r="F42" s="6">
        <v>189.94543464541107</v>
      </c>
      <c r="G42" s="6">
        <v>211.39999999999998</v>
      </c>
      <c r="H42" s="6">
        <v>0</v>
      </c>
      <c r="I42" s="6">
        <v>2.6619999999999999</v>
      </c>
      <c r="J42" s="6">
        <v>114.50094822314792</v>
      </c>
      <c r="K42" s="93">
        <v>271.83872477380186</v>
      </c>
      <c r="L42" s="86">
        <v>0</v>
      </c>
      <c r="M42" s="85">
        <v>271.83872477380186</v>
      </c>
      <c r="N42" s="86" t="s">
        <v>65</v>
      </c>
      <c r="O42" s="87">
        <v>1.006670182551989</v>
      </c>
      <c r="P42" s="86">
        <v>1039.2665171653175</v>
      </c>
      <c r="Q42" s="86">
        <v>1011.9797513570552</v>
      </c>
      <c r="R42" s="88">
        <v>0.59921798600670084</v>
      </c>
      <c r="S42" s="88">
        <v>752.05759833383252</v>
      </c>
      <c r="T42" s="7">
        <v>1391.927156495188</v>
      </c>
      <c r="U42" s="81">
        <v>26.767829932599767</v>
      </c>
      <c r="V42" s="82">
        <v>1.0620132596300242</v>
      </c>
      <c r="W42" s="7">
        <v>3662.9662013031261</v>
      </c>
      <c r="X42" s="7">
        <v>1785.4732354625789</v>
      </c>
      <c r="Y42" s="89">
        <v>34.336023758895749</v>
      </c>
      <c r="Z42" s="90">
        <v>2.0994485385636112</v>
      </c>
      <c r="AA42" s="7">
        <v>1853.5418054102281</v>
      </c>
      <c r="AB42" s="7">
        <v>732.18950980475176</v>
      </c>
      <c r="AC42" s="81">
        <v>14.080567496245225</v>
      </c>
      <c r="AD42" s="91">
        <v>2.0195434217241162</v>
      </c>
      <c r="AE42" s="92">
        <v>1926.8144994861889</v>
      </c>
    </row>
    <row r="43" spans="2:31" x14ac:dyDescent="0.2">
      <c r="B43" s="5" t="s">
        <v>70</v>
      </c>
      <c r="C43" s="5" t="s">
        <v>71</v>
      </c>
      <c r="D43" s="6">
        <v>177.95</v>
      </c>
      <c r="E43" s="6">
        <v>129.35</v>
      </c>
      <c r="F43" s="6">
        <v>163.10386220039663</v>
      </c>
      <c r="G43" s="6">
        <v>146.20999999999998</v>
      </c>
      <c r="H43" s="6">
        <v>0</v>
      </c>
      <c r="I43" s="6">
        <v>6.6340000000000003</v>
      </c>
      <c r="J43" s="6">
        <v>178.07361527188692</v>
      </c>
      <c r="K43" s="93">
        <v>271.83872477380186</v>
      </c>
      <c r="L43" s="86">
        <v>0</v>
      </c>
      <c r="M43" s="85">
        <v>271.83872477380186</v>
      </c>
      <c r="N43" s="86" t="s">
        <v>65</v>
      </c>
      <c r="O43" s="87">
        <v>1.006670182551989</v>
      </c>
      <c r="P43" s="86">
        <v>1038.1882244279648</v>
      </c>
      <c r="Q43" s="86">
        <v>1011.9797513570552</v>
      </c>
      <c r="R43" s="88">
        <v>1.4508304527244336</v>
      </c>
      <c r="S43" s="88">
        <v>1169.611409392015</v>
      </c>
      <c r="T43" s="7">
        <v>1391.927156495188</v>
      </c>
      <c r="U43" s="81">
        <v>26.767829932599767</v>
      </c>
      <c r="V43" s="82">
        <v>1.6509588499271666</v>
      </c>
      <c r="W43" s="7">
        <v>3662.9662013031261</v>
      </c>
      <c r="X43" s="7">
        <v>1785.4732354625789</v>
      </c>
      <c r="Y43" s="89">
        <v>34.336023758895749</v>
      </c>
      <c r="Z43" s="90">
        <v>3.2637098579312878</v>
      </c>
      <c r="AA43" s="7">
        <v>1853.5418054102281</v>
      </c>
      <c r="AB43" s="7">
        <v>732.18950980475176</v>
      </c>
      <c r="AC43" s="81">
        <v>14.080567496245225</v>
      </c>
      <c r="AD43" s="91">
        <v>3.1394928967922286</v>
      </c>
      <c r="AE43" s="92">
        <v>1926.8144994861889</v>
      </c>
    </row>
    <row r="44" spans="2:31" x14ac:dyDescent="0.2">
      <c r="B44" s="5" t="s">
        <v>71</v>
      </c>
      <c r="C44" s="5" t="s">
        <v>72</v>
      </c>
      <c r="D44" s="6">
        <v>149.36000000000001</v>
      </c>
      <c r="E44" s="6">
        <v>130</v>
      </c>
      <c r="F44" s="6">
        <v>235.02620174656261</v>
      </c>
      <c r="G44" s="6">
        <v>163.655</v>
      </c>
      <c r="H44" s="6">
        <v>0</v>
      </c>
      <c r="I44" s="6">
        <v>14.418000000000001</v>
      </c>
      <c r="J44" s="6">
        <v>150.05428459061073</v>
      </c>
      <c r="K44" s="93">
        <v>271.83872477380186</v>
      </c>
      <c r="L44" s="86">
        <v>0</v>
      </c>
      <c r="M44" s="85">
        <v>271.83872477380186</v>
      </c>
      <c r="N44" s="86" t="s">
        <v>65</v>
      </c>
      <c r="O44" s="87">
        <v>1.006670182551989</v>
      </c>
      <c r="P44" s="86">
        <v>1036.8686123008847</v>
      </c>
      <c r="Q44" s="86">
        <v>1011.9797513570552</v>
      </c>
      <c r="R44" s="88">
        <v>1.0314939450396239</v>
      </c>
      <c r="S44" s="88">
        <v>985.57668421214066</v>
      </c>
      <c r="T44" s="7">
        <v>1391.927156495188</v>
      </c>
      <c r="U44" s="81">
        <v>26.767829932599767</v>
      </c>
      <c r="V44" s="82">
        <v>1.3857106705542099</v>
      </c>
      <c r="W44" s="7">
        <v>3662.9662013031261</v>
      </c>
      <c r="X44" s="7">
        <v>1785.4732354625789</v>
      </c>
      <c r="Y44" s="89">
        <v>34.336023758895749</v>
      </c>
      <c r="Z44" s="90">
        <v>2.7393520898039743</v>
      </c>
      <c r="AA44" s="7">
        <v>1853.5418054102281</v>
      </c>
      <c r="AB44" s="7">
        <v>732.18950980475176</v>
      </c>
      <c r="AC44" s="81">
        <v>14.080567496245225</v>
      </c>
      <c r="AD44" s="91">
        <v>2.6350922116599458</v>
      </c>
      <c r="AE44" s="92">
        <v>1926.8144994861889</v>
      </c>
    </row>
    <row r="45" spans="2:31" x14ac:dyDescent="0.2">
      <c r="B45" s="5" t="s">
        <v>72</v>
      </c>
      <c r="C45" s="5" t="s">
        <v>73</v>
      </c>
      <c r="D45" s="6">
        <v>371.29</v>
      </c>
      <c r="E45" s="6">
        <v>154.06</v>
      </c>
      <c r="F45" s="6">
        <v>-61.38791598291732</v>
      </c>
      <c r="G45" s="6">
        <v>260.32500000000005</v>
      </c>
      <c r="H45" s="6">
        <v>0</v>
      </c>
      <c r="I45" s="6">
        <v>63.323999999999998</v>
      </c>
      <c r="J45" s="6">
        <v>376.65128843002782</v>
      </c>
      <c r="K45" s="93">
        <v>271.83872477380186</v>
      </c>
      <c r="L45" s="86">
        <v>0</v>
      </c>
      <c r="M45" s="85">
        <v>271.83872477380186</v>
      </c>
      <c r="N45" s="86" t="s">
        <v>65</v>
      </c>
      <c r="O45" s="87">
        <v>1.006670182551989</v>
      </c>
      <c r="P45" s="86">
        <v>1025.4713592557068</v>
      </c>
      <c r="Q45" s="86">
        <v>1011.9797513570552</v>
      </c>
      <c r="R45" s="88">
        <v>6.5712651165615661</v>
      </c>
      <c r="S45" s="88">
        <v>2473.8962234093083</v>
      </c>
      <c r="T45" s="7">
        <v>1391.927156495188</v>
      </c>
      <c r="U45" s="81">
        <v>26.767829932599767</v>
      </c>
      <c r="V45" s="82">
        <v>3.4447008226437639</v>
      </c>
      <c r="W45" s="7">
        <v>3662.9662013031261</v>
      </c>
      <c r="X45" s="7">
        <v>1785.4732354625789</v>
      </c>
      <c r="Y45" s="89">
        <v>34.336023758895749</v>
      </c>
      <c r="Z45" s="90">
        <v>6.8096815574673117</v>
      </c>
      <c r="AA45" s="7">
        <v>1853.5418054102281</v>
      </c>
      <c r="AB45" s="7">
        <v>732.18950980475176</v>
      </c>
      <c r="AC45" s="81">
        <v>14.080567496245225</v>
      </c>
      <c r="AD45" s="91">
        <v>6.5505047353188361</v>
      </c>
      <c r="AE45" s="92">
        <v>1926.8144994861889</v>
      </c>
    </row>
    <row r="46" spans="2:31" x14ac:dyDescent="0.2">
      <c r="B46" s="5" t="s">
        <v>73</v>
      </c>
      <c r="C46" s="5" t="s">
        <v>74</v>
      </c>
      <c r="D46" s="6">
        <v>109.43</v>
      </c>
      <c r="E46" s="6">
        <v>250.39</v>
      </c>
      <c r="F46" s="6">
        <v>276.43606064565995</v>
      </c>
      <c r="G46" s="6">
        <v>240.36</v>
      </c>
      <c r="H46" s="6">
        <v>0</v>
      </c>
      <c r="I46" s="6">
        <v>15.386000000000001</v>
      </c>
      <c r="J46" s="6">
        <v>110.50635228800199</v>
      </c>
      <c r="K46" s="93">
        <v>271.83872477380186</v>
      </c>
      <c r="L46" s="86">
        <v>0</v>
      </c>
      <c r="M46" s="85">
        <v>271.83872477380186</v>
      </c>
      <c r="N46" s="86" t="s">
        <v>65</v>
      </c>
      <c r="O46" s="87">
        <v>1.006670182551989</v>
      </c>
      <c r="P46" s="86">
        <v>1036.8640763471847</v>
      </c>
      <c r="Q46" s="86">
        <v>1011.9797513570552</v>
      </c>
      <c r="R46" s="88">
        <v>0.55943066530330299</v>
      </c>
      <c r="S46" s="88">
        <v>725.82055600432102</v>
      </c>
      <c r="T46" s="7">
        <v>1391.927156495188</v>
      </c>
      <c r="U46" s="81">
        <v>26.767829932599767</v>
      </c>
      <c r="V46" s="82">
        <v>1.0152538743890414</v>
      </c>
      <c r="W46" s="7">
        <v>3662.9662013031261</v>
      </c>
      <c r="X46" s="7">
        <v>1785.4732354625789</v>
      </c>
      <c r="Y46" s="89">
        <v>34.336023758895749</v>
      </c>
      <c r="Z46" s="90">
        <v>2.007011912073172</v>
      </c>
      <c r="AA46" s="7">
        <v>1853.5418054102281</v>
      </c>
      <c r="AB46" s="7">
        <v>732.18950980475176</v>
      </c>
      <c r="AC46" s="81">
        <v>14.080567496245225</v>
      </c>
      <c r="AD46" s="91">
        <v>1.9306249378812796</v>
      </c>
      <c r="AE46" s="92">
        <v>1926.8144994861889</v>
      </c>
    </row>
    <row r="47" spans="2:31" x14ac:dyDescent="0.2">
      <c r="B47" s="5" t="s">
        <v>74</v>
      </c>
      <c r="C47" s="5" t="s">
        <v>75</v>
      </c>
      <c r="D47" s="6">
        <v>380.67</v>
      </c>
      <c r="E47" s="6">
        <v>720.26</v>
      </c>
      <c r="F47" s="6">
        <v>618.50546625446543</v>
      </c>
      <c r="G47" s="6">
        <v>245.05</v>
      </c>
      <c r="H47" s="6">
        <v>0</v>
      </c>
      <c r="I47" s="6">
        <v>64.5</v>
      </c>
      <c r="J47" s="6">
        <v>386.0957120974021</v>
      </c>
      <c r="K47" s="93">
        <v>271.83872477380186</v>
      </c>
      <c r="L47" s="86">
        <v>0</v>
      </c>
      <c r="M47" s="85">
        <v>271.83872477380186</v>
      </c>
      <c r="N47" s="86" t="s">
        <v>65</v>
      </c>
      <c r="O47" s="87">
        <v>1.006670182551989</v>
      </c>
      <c r="P47" s="86">
        <v>1025.1202233016347</v>
      </c>
      <c r="Q47" s="86">
        <v>1011.9797513570552</v>
      </c>
      <c r="R47" s="88">
        <v>6.9073071009608951</v>
      </c>
      <c r="S47" s="88">
        <v>2535.9284658593037</v>
      </c>
      <c r="T47" s="7">
        <v>1391.927156495188</v>
      </c>
      <c r="U47" s="81">
        <v>26.767829932599767</v>
      </c>
      <c r="V47" s="82">
        <v>3.5317252340644827</v>
      </c>
      <c r="W47" s="7">
        <v>3662.9662013031261</v>
      </c>
      <c r="X47" s="7">
        <v>1785.4732354625789</v>
      </c>
      <c r="Y47" s="89">
        <v>34.336023758895749</v>
      </c>
      <c r="Z47" s="90">
        <v>6.9817163901022967</v>
      </c>
      <c r="AA47" s="7">
        <v>1853.5418054102281</v>
      </c>
      <c r="AB47" s="7">
        <v>732.18950980475176</v>
      </c>
      <c r="AC47" s="81">
        <v>14.080567496245225</v>
      </c>
      <c r="AD47" s="91">
        <v>6.7159919135818944</v>
      </c>
      <c r="AE47" s="92">
        <v>1926.8144994861889</v>
      </c>
    </row>
    <row r="48" spans="2:31" x14ac:dyDescent="0.2">
      <c r="B48" s="5" t="s">
        <v>75</v>
      </c>
      <c r="C48" s="5" t="s">
        <v>76</v>
      </c>
      <c r="D48" s="6">
        <v>232</v>
      </c>
      <c r="E48" s="6">
        <v>131.97999999999999</v>
      </c>
      <c r="F48" s="6">
        <v>13.944695513506986</v>
      </c>
      <c r="G48" s="6">
        <v>306.33500000000004</v>
      </c>
      <c r="H48" s="6">
        <v>0</v>
      </c>
      <c r="I48" s="6">
        <v>17.006</v>
      </c>
      <c r="J48" s="6">
        <v>232.62244955291825</v>
      </c>
      <c r="K48" s="93">
        <v>271.83872477380186</v>
      </c>
      <c r="L48" s="86">
        <v>0</v>
      </c>
      <c r="M48" s="85">
        <v>271.83872477380186</v>
      </c>
      <c r="N48" s="86" t="s">
        <v>65</v>
      </c>
      <c r="O48" s="87">
        <v>1.006670182551989</v>
      </c>
      <c r="P48" s="86">
        <v>1035.8258990895724</v>
      </c>
      <c r="Q48" s="86">
        <v>1011.9797513570552</v>
      </c>
      <c r="R48" s="88">
        <v>2.4814760800721474</v>
      </c>
      <c r="S48" s="88">
        <v>1527.8954754885885</v>
      </c>
      <c r="T48" s="7">
        <v>1391.927156495188</v>
      </c>
      <c r="U48" s="81">
        <v>26.767829932599767</v>
      </c>
      <c r="V48" s="82">
        <v>2.1524161460135018</v>
      </c>
      <c r="W48" s="7">
        <v>3662.9662013031261</v>
      </c>
      <c r="X48" s="7">
        <v>1785.4732354625789</v>
      </c>
      <c r="Y48" s="89">
        <v>34.336023758895749</v>
      </c>
      <c r="Z48" s="90">
        <v>4.2550193146392736</v>
      </c>
      <c r="AA48" s="7">
        <v>1853.5418054102281</v>
      </c>
      <c r="AB48" s="7">
        <v>732.18950980475176</v>
      </c>
      <c r="AC48" s="81">
        <v>14.080567496245225</v>
      </c>
      <c r="AD48" s="91">
        <v>4.0930730657813825</v>
      </c>
      <c r="AE48" s="92">
        <v>1926.8144994861889</v>
      </c>
    </row>
    <row r="49" spans="2:31" x14ac:dyDescent="0.2">
      <c r="B49" s="5" t="s">
        <v>76</v>
      </c>
      <c r="C49" s="5" t="s">
        <v>77</v>
      </c>
      <c r="D49" s="6">
        <v>240.61</v>
      </c>
      <c r="E49" s="6">
        <v>119.33</v>
      </c>
      <c r="F49" s="6">
        <v>366.80227728108775</v>
      </c>
      <c r="G49" s="6">
        <v>236.30500000000001</v>
      </c>
      <c r="H49" s="6">
        <v>0</v>
      </c>
      <c r="I49" s="6">
        <v>8.43</v>
      </c>
      <c r="J49" s="6">
        <v>240.75763123938563</v>
      </c>
      <c r="K49" s="93">
        <v>271.83872477380186</v>
      </c>
      <c r="L49" s="86">
        <v>0</v>
      </c>
      <c r="M49" s="85">
        <v>271.83872477380186</v>
      </c>
      <c r="N49" s="86" t="s">
        <v>65</v>
      </c>
      <c r="O49" s="87">
        <v>1.006670182551989</v>
      </c>
      <c r="P49" s="86">
        <v>1037.3897547805891</v>
      </c>
      <c r="Q49" s="86">
        <v>1011.9797513570552</v>
      </c>
      <c r="R49" s="88">
        <v>2.6540663668712736</v>
      </c>
      <c r="S49" s="88">
        <v>1581.328440857666</v>
      </c>
      <c r="T49" s="7">
        <v>1391.927156495188</v>
      </c>
      <c r="U49" s="81">
        <v>26.767829932599767</v>
      </c>
      <c r="V49" s="82">
        <v>2.2322967624668482</v>
      </c>
      <c r="W49" s="7">
        <v>3662.9662013031261</v>
      </c>
      <c r="X49" s="7">
        <v>1785.4732354625789</v>
      </c>
      <c r="Y49" s="89">
        <v>34.336023758895749</v>
      </c>
      <c r="Z49" s="90">
        <v>4.4129318848937755</v>
      </c>
      <c r="AA49" s="7">
        <v>1853.5418054102281</v>
      </c>
      <c r="AB49" s="7">
        <v>732.18950980475176</v>
      </c>
      <c r="AC49" s="81">
        <v>14.080567496245225</v>
      </c>
      <c r="AD49" s="91">
        <v>4.2449754756795635</v>
      </c>
      <c r="AE49" s="92">
        <v>1926.8144994861889</v>
      </c>
    </row>
    <row r="50" spans="2:31" x14ac:dyDescent="0.2">
      <c r="B50" s="5" t="s">
        <v>77</v>
      </c>
      <c r="C50" s="5" t="s">
        <v>78</v>
      </c>
      <c r="D50" s="6">
        <v>98.83</v>
      </c>
      <c r="E50" s="6">
        <v>226.21</v>
      </c>
      <c r="F50" s="6">
        <v>114.08652925472609</v>
      </c>
      <c r="G50" s="6">
        <v>169.72</v>
      </c>
      <c r="H50" s="6">
        <v>0</v>
      </c>
      <c r="I50" s="6">
        <v>1.1019999999999999</v>
      </c>
      <c r="J50" s="6">
        <v>98.836143712712712</v>
      </c>
      <c r="K50" s="93">
        <v>271.83872477380186</v>
      </c>
      <c r="L50" s="86">
        <v>0</v>
      </c>
      <c r="M50" s="85">
        <v>271.83872477380186</v>
      </c>
      <c r="N50" s="86" t="s">
        <v>65</v>
      </c>
      <c r="O50" s="87">
        <v>1.006670182551989</v>
      </c>
      <c r="P50" s="86">
        <v>1039.6210169179462</v>
      </c>
      <c r="Q50" s="86">
        <v>1011.9797513570552</v>
      </c>
      <c r="R50" s="88">
        <v>0.44632390014160567</v>
      </c>
      <c r="S50" s="88">
        <v>649.16905949372165</v>
      </c>
      <c r="T50" s="7">
        <v>1391.927156495188</v>
      </c>
      <c r="U50" s="81">
        <v>26.767829932599767</v>
      </c>
      <c r="V50" s="82">
        <v>0.91691072289014841</v>
      </c>
      <c r="W50" s="7">
        <v>3662.9662013031261</v>
      </c>
      <c r="X50" s="7">
        <v>1785.4732354625789</v>
      </c>
      <c r="Y50" s="89">
        <v>34.336023758895749</v>
      </c>
      <c r="Z50" s="90">
        <v>1.8126015468353427</v>
      </c>
      <c r="AA50" s="7">
        <v>1853.5418054102281</v>
      </c>
      <c r="AB50" s="7">
        <v>732.18950980475176</v>
      </c>
      <c r="AC50" s="81">
        <v>14.080567496245225</v>
      </c>
      <c r="AD50" s="91">
        <v>1.7436138409102333</v>
      </c>
      <c r="AE50" s="92">
        <v>1926.8144994861889</v>
      </c>
    </row>
    <row r="51" spans="2:31" x14ac:dyDescent="0.2">
      <c r="B51" s="5" t="s">
        <v>78</v>
      </c>
      <c r="C51" s="5" t="s">
        <v>79</v>
      </c>
      <c r="D51" s="6">
        <v>119.85</v>
      </c>
      <c r="E51" s="6">
        <v>254</v>
      </c>
      <c r="F51" s="6">
        <v>74.560186760242175</v>
      </c>
      <c r="G51" s="6">
        <v>109.34</v>
      </c>
      <c r="H51" s="6">
        <v>30</v>
      </c>
      <c r="I51" s="6">
        <v>6.58</v>
      </c>
      <c r="J51" s="6">
        <v>120.03049154277424</v>
      </c>
      <c r="K51" s="93">
        <v>119.85</v>
      </c>
      <c r="L51" s="86">
        <v>6.58</v>
      </c>
      <c r="M51" s="85">
        <v>120.03049154277424</v>
      </c>
      <c r="N51" s="86" t="s">
        <v>61</v>
      </c>
      <c r="O51" s="87">
        <v>1.0015059786631142</v>
      </c>
      <c r="P51" s="86">
        <v>1038.4993885804031</v>
      </c>
      <c r="Q51" s="86">
        <v>1038.4993885804031</v>
      </c>
      <c r="R51" s="88">
        <v>0.65897741999201587</v>
      </c>
      <c r="S51" s="88">
        <v>1475.2477790545749</v>
      </c>
      <c r="T51" s="7">
        <v>1626.638737419599</v>
      </c>
      <c r="U51" s="81">
        <v>31.281514181146132</v>
      </c>
      <c r="V51" s="82">
        <v>0.42008697343290341</v>
      </c>
      <c r="W51" s="7">
        <v>4280.6282563673658</v>
      </c>
      <c r="X51" s="7">
        <v>1473.0294281656179</v>
      </c>
      <c r="Y51" s="89">
        <v>28.327489003184958</v>
      </c>
      <c r="Z51" s="90">
        <v>1.1760742686501575</v>
      </c>
      <c r="AA51" s="7">
        <v>1529.1865324417065</v>
      </c>
      <c r="AB51" s="7">
        <v>544.04410596092055</v>
      </c>
      <c r="AC51" s="81">
        <v>10.462386653094626</v>
      </c>
      <c r="AD51" s="91">
        <v>1.2561818849218644</v>
      </c>
      <c r="AE51" s="92">
        <v>1431.695015686633</v>
      </c>
    </row>
    <row r="52" spans="2:31" x14ac:dyDescent="0.2">
      <c r="B52" s="5" t="s">
        <v>79</v>
      </c>
      <c r="C52" s="5" t="s">
        <v>80</v>
      </c>
      <c r="D52" s="6">
        <v>140.47</v>
      </c>
      <c r="E52" s="6">
        <v>162</v>
      </c>
      <c r="F52" s="6">
        <v>189.19172781154759</v>
      </c>
      <c r="G52" s="6">
        <v>130.16</v>
      </c>
      <c r="H52" s="6">
        <v>5</v>
      </c>
      <c r="I52" s="6">
        <v>1.59</v>
      </c>
      <c r="J52" s="6">
        <v>140.47899843037035</v>
      </c>
      <c r="K52" s="93">
        <v>140.47000000000003</v>
      </c>
      <c r="L52" s="86">
        <v>1.59</v>
      </c>
      <c r="M52" s="85">
        <v>140.47899843037038</v>
      </c>
      <c r="N52" s="86" t="s">
        <v>61</v>
      </c>
      <c r="O52" s="87">
        <v>1.0000640594459342</v>
      </c>
      <c r="P52" s="86">
        <v>1039.3551827024116</v>
      </c>
      <c r="Q52" s="86">
        <v>1039.3551827024119</v>
      </c>
      <c r="R52" s="88">
        <v>0.90188762523195209</v>
      </c>
      <c r="S52" s="88">
        <v>1529.3860713282531</v>
      </c>
      <c r="T52" s="7">
        <v>1609.6780384726474</v>
      </c>
      <c r="U52" s="81">
        <v>30.955346893704757</v>
      </c>
      <c r="V52" s="82">
        <v>0.58231707492856966</v>
      </c>
      <c r="W52" s="7">
        <v>4235.9948380859141</v>
      </c>
      <c r="X52" s="7">
        <v>1529.2881059795109</v>
      </c>
      <c r="Y52" s="89">
        <v>29.409386653452131</v>
      </c>
      <c r="Z52" s="90">
        <v>1.553951560892878</v>
      </c>
      <c r="AA52" s="7">
        <v>1587.5899905132239</v>
      </c>
      <c r="AB52" s="7">
        <v>582.41987656272022</v>
      </c>
      <c r="AC52" s="81">
        <v>11.200382241590773</v>
      </c>
      <c r="AD52" s="91">
        <v>1.609638693907929</v>
      </c>
      <c r="AE52" s="92">
        <v>1532.6838856913689</v>
      </c>
    </row>
    <row r="53" spans="2:31" x14ac:dyDescent="0.2">
      <c r="B53" s="5" t="s">
        <v>80</v>
      </c>
      <c r="C53" s="5" t="s">
        <v>81</v>
      </c>
      <c r="D53" s="6">
        <v>112.53</v>
      </c>
      <c r="E53" s="6">
        <v>317.81</v>
      </c>
      <c r="F53" s="6">
        <v>-130.49276158126901</v>
      </c>
      <c r="G53" s="6">
        <v>126.5</v>
      </c>
      <c r="H53" s="6">
        <v>25</v>
      </c>
      <c r="I53" s="6">
        <v>34.908000000000001</v>
      </c>
      <c r="J53" s="6">
        <v>117.82007199115098</v>
      </c>
      <c r="K53" s="93">
        <v>112.53000000000002</v>
      </c>
      <c r="L53" s="86">
        <v>34.908000000000001</v>
      </c>
      <c r="M53" s="85">
        <v>117.820071991151</v>
      </c>
      <c r="N53" s="86" t="s">
        <v>61</v>
      </c>
      <c r="O53" s="87">
        <v>1.0470103260566159</v>
      </c>
      <c r="P53" s="86">
        <v>1033.1249514203969</v>
      </c>
      <c r="Q53" s="86">
        <v>1033.1249514203971</v>
      </c>
      <c r="R53" s="88">
        <v>0.63823310421789325</v>
      </c>
      <c r="S53" s="88">
        <v>1426.5691589089818</v>
      </c>
      <c r="T53" s="7">
        <v>1536.8350706461551</v>
      </c>
      <c r="U53" s="81">
        <v>29.554520589349139</v>
      </c>
      <c r="V53" s="82">
        <v>0.40978962086216436</v>
      </c>
      <c r="W53" s="7">
        <v>4044.3028174898818</v>
      </c>
      <c r="X53" s="7">
        <v>1362.516799888602</v>
      </c>
      <c r="Y53" s="89">
        <v>26.202246151703886</v>
      </c>
      <c r="Z53" s="90">
        <v>1.1718282777904976</v>
      </c>
      <c r="AA53" s="7">
        <v>1414.4607709636075</v>
      </c>
      <c r="AB53" s="7">
        <v>504.92428699180994</v>
      </c>
      <c r="AC53" s="81">
        <v>9.7100824421501901</v>
      </c>
      <c r="AD53" s="91">
        <v>1.2474405084414328</v>
      </c>
      <c r="AE53" s="92">
        <v>1328.7481236626577</v>
      </c>
    </row>
    <row r="54" spans="2:31" x14ac:dyDescent="0.2">
      <c r="B54" s="5" t="s">
        <v>81</v>
      </c>
      <c r="C54" s="5" t="s">
        <v>82</v>
      </c>
      <c r="D54" s="6">
        <v>112.47</v>
      </c>
      <c r="E54" s="6">
        <v>295.01</v>
      </c>
      <c r="F54" s="6">
        <v>291.70633765302046</v>
      </c>
      <c r="G54" s="6">
        <v>112.5</v>
      </c>
      <c r="H54" s="6">
        <v>22</v>
      </c>
      <c r="I54" s="6">
        <v>8.0560000000000009</v>
      </c>
      <c r="J54" s="6">
        <v>112.75814842396092</v>
      </c>
      <c r="K54" s="93">
        <v>135.27996224761057</v>
      </c>
      <c r="L54" s="86">
        <v>0</v>
      </c>
      <c r="M54" s="85">
        <v>135.27996224761057</v>
      </c>
      <c r="N54" s="86" t="s">
        <v>61</v>
      </c>
      <c r="O54" s="87">
        <v>1.0012008712104774</v>
      </c>
      <c r="P54" s="86">
        <v>1038.2483195067598</v>
      </c>
      <c r="Q54" s="86">
        <v>1036.8387385570193</v>
      </c>
      <c r="R54" s="88">
        <v>0.58168550852739231</v>
      </c>
      <c r="S54" s="88">
        <v>1260.6024492126107</v>
      </c>
      <c r="T54" s="7">
        <v>1610.4269215374752</v>
      </c>
      <c r="U54" s="81">
        <v>30.969748491105292</v>
      </c>
      <c r="V54" s="82">
        <v>0.4487784304395262</v>
      </c>
      <c r="W54" s="7">
        <v>4237.9655829933554</v>
      </c>
      <c r="X54" s="7">
        <v>1512.3896066254417</v>
      </c>
      <c r="Y54" s="89">
        <v>29.084415512027729</v>
      </c>
      <c r="Z54" s="90">
        <v>1.2115312661026441</v>
      </c>
      <c r="AA54" s="7">
        <v>1570.0472604518854</v>
      </c>
      <c r="AB54" s="7">
        <v>571.50080423099746</v>
      </c>
      <c r="AC54" s="81">
        <v>10.990400081365335</v>
      </c>
      <c r="AD54" s="91">
        <v>1.2647949896302675</v>
      </c>
      <c r="AE54" s="92">
        <v>1503.9494848184142</v>
      </c>
    </row>
    <row r="55" spans="2:31" x14ac:dyDescent="0.2">
      <c r="B55" s="5" t="s">
        <v>82</v>
      </c>
      <c r="C55" s="5" t="s">
        <v>83</v>
      </c>
      <c r="D55" s="6">
        <v>178.38</v>
      </c>
      <c r="E55" s="6">
        <v>166.78</v>
      </c>
      <c r="F55" s="6">
        <v>164.79091731777305</v>
      </c>
      <c r="G55" s="6">
        <v>145.42500000000001</v>
      </c>
      <c r="H55" s="6">
        <v>0</v>
      </c>
      <c r="I55" s="6">
        <v>9.081999999999999</v>
      </c>
      <c r="J55" s="6">
        <v>178.6110498373491</v>
      </c>
      <c r="K55" s="93">
        <v>135.27996224761057</v>
      </c>
      <c r="L55" s="86">
        <v>0</v>
      </c>
      <c r="M55" s="85">
        <v>135.27996224761057</v>
      </c>
      <c r="N55" s="86" t="s">
        <v>65</v>
      </c>
      <c r="O55" s="87">
        <v>1.0012008712104774</v>
      </c>
      <c r="P55" s="86">
        <v>1037.7195210972798</v>
      </c>
      <c r="Q55" s="86">
        <v>1036.8387385570193</v>
      </c>
      <c r="R55" s="88">
        <v>1.4602602703162857</v>
      </c>
      <c r="S55" s="88">
        <v>1996.8182346771525</v>
      </c>
      <c r="T55" s="7">
        <v>1610.4269215374752</v>
      </c>
      <c r="U55" s="81">
        <v>30.969748491105292</v>
      </c>
      <c r="V55" s="82">
        <v>0.71177288540768802</v>
      </c>
      <c r="W55" s="7">
        <v>4237.9655829933554</v>
      </c>
      <c r="X55" s="7">
        <v>1512.3896066254417</v>
      </c>
      <c r="Y55" s="89">
        <v>29.084415512027729</v>
      </c>
      <c r="Z55" s="90">
        <v>1.9215163799003263</v>
      </c>
      <c r="AA55" s="7">
        <v>1570.0472604518854</v>
      </c>
      <c r="AB55" s="7">
        <v>571.50080423099746</v>
      </c>
      <c r="AC55" s="81">
        <v>10.990400081365335</v>
      </c>
      <c r="AD55" s="91">
        <v>2.005993867255687</v>
      </c>
      <c r="AE55" s="92">
        <v>1503.9494848184142</v>
      </c>
    </row>
    <row r="56" spans="2:31" x14ac:dyDescent="0.2">
      <c r="B56" s="5" t="s">
        <v>83</v>
      </c>
      <c r="C56" s="5" t="s">
        <v>84</v>
      </c>
      <c r="D56" s="6">
        <v>95.56</v>
      </c>
      <c r="E56" s="6">
        <v>88.74</v>
      </c>
      <c r="F56" s="6">
        <v>215.2703636322384</v>
      </c>
      <c r="G56" s="6">
        <v>136.97</v>
      </c>
      <c r="H56" s="6">
        <v>0</v>
      </c>
      <c r="I56" s="6">
        <v>3.1379999999999999</v>
      </c>
      <c r="J56" s="6">
        <v>95.611508951590139</v>
      </c>
      <c r="K56" s="93">
        <v>135.27996224761057</v>
      </c>
      <c r="L56" s="86">
        <v>0</v>
      </c>
      <c r="M56" s="85">
        <v>135.27996224761057</v>
      </c>
      <c r="N56" s="86" t="s">
        <v>65</v>
      </c>
      <c r="O56" s="87">
        <v>1.0012008712104774</v>
      </c>
      <c r="P56" s="86">
        <v>1039.2450059200823</v>
      </c>
      <c r="Q56" s="86">
        <v>1036.8387385570193</v>
      </c>
      <c r="R56" s="88">
        <v>0.41782652609965182</v>
      </c>
      <c r="S56" s="88">
        <v>1068.9081369455689</v>
      </c>
      <c r="T56" s="7">
        <v>1610.4269215374752</v>
      </c>
      <c r="U56" s="81">
        <v>30.969748491105292</v>
      </c>
      <c r="V56" s="82">
        <v>0.38130405275007667</v>
      </c>
      <c r="W56" s="7">
        <v>4237.9655829933554</v>
      </c>
      <c r="X56" s="7">
        <v>1512.3896066254417</v>
      </c>
      <c r="Y56" s="89">
        <v>29.084415512027729</v>
      </c>
      <c r="Z56" s="90">
        <v>1.0293760806327794</v>
      </c>
      <c r="AA56" s="7">
        <v>1570.0472604518854</v>
      </c>
      <c r="AB56" s="7">
        <v>571.50080423099746</v>
      </c>
      <c r="AC56" s="81">
        <v>10.990400081365335</v>
      </c>
      <c r="AD56" s="91">
        <v>1.0746315391577166</v>
      </c>
      <c r="AE56" s="92">
        <v>1503.9494848184142</v>
      </c>
    </row>
    <row r="57" spans="2:31" x14ac:dyDescent="0.2">
      <c r="B57" s="5" t="s">
        <v>84</v>
      </c>
      <c r="C57" s="5" t="s">
        <v>85</v>
      </c>
      <c r="D57" s="6">
        <v>92.72</v>
      </c>
      <c r="E57" s="6">
        <v>116.24</v>
      </c>
      <c r="F57" s="6">
        <v>54.848581386228147</v>
      </c>
      <c r="G57" s="6">
        <v>94.14</v>
      </c>
      <c r="H57" s="6">
        <v>0</v>
      </c>
      <c r="I57" s="6">
        <v>0.85199999999999998</v>
      </c>
      <c r="J57" s="6">
        <v>92.723914412626058</v>
      </c>
      <c r="K57" s="93">
        <v>135.27996224761057</v>
      </c>
      <c r="L57" s="86">
        <v>0</v>
      </c>
      <c r="M57" s="85">
        <v>135.27996224761057</v>
      </c>
      <c r="N57" s="86" t="s">
        <v>65</v>
      </c>
      <c r="O57" s="87">
        <v>1.0012008712104774</v>
      </c>
      <c r="P57" s="86">
        <v>1039.6888552243822</v>
      </c>
      <c r="Q57" s="86">
        <v>1036.8387385570193</v>
      </c>
      <c r="R57" s="88">
        <v>0.39280204109898087</v>
      </c>
      <c r="S57" s="88">
        <v>1036.6256917384644</v>
      </c>
      <c r="T57" s="7">
        <v>1610.4269215374752</v>
      </c>
      <c r="U57" s="81">
        <v>30.969748491105292</v>
      </c>
      <c r="V57" s="82">
        <v>0.36997186867922888</v>
      </c>
      <c r="W57" s="7">
        <v>4237.9655829933554</v>
      </c>
      <c r="X57" s="7">
        <v>1512.3896066254417</v>
      </c>
      <c r="Y57" s="89">
        <v>29.084415512027729</v>
      </c>
      <c r="Z57" s="90">
        <v>0.99878348886847312</v>
      </c>
      <c r="AA57" s="7">
        <v>1570.0472604518854</v>
      </c>
      <c r="AB57" s="7">
        <v>571.50080423099746</v>
      </c>
      <c r="AC57" s="81">
        <v>10.990400081365335</v>
      </c>
      <c r="AD57" s="91">
        <v>1.0426939756247746</v>
      </c>
      <c r="AE57" s="92">
        <v>1503.9494848184142</v>
      </c>
    </row>
    <row r="58" spans="2:31" x14ac:dyDescent="0.2">
      <c r="B58" s="5" t="s">
        <v>85</v>
      </c>
      <c r="C58" s="5" t="s">
        <v>86</v>
      </c>
      <c r="D58" s="6">
        <v>131.78</v>
      </c>
      <c r="E58" s="6">
        <v>159</v>
      </c>
      <c r="F58" s="6">
        <v>149.36231710277923</v>
      </c>
      <c r="G58" s="6">
        <v>112.25</v>
      </c>
      <c r="H58" s="6">
        <v>41</v>
      </c>
      <c r="I58" s="6">
        <v>4.226</v>
      </c>
      <c r="J58" s="6">
        <v>131.84774353776405</v>
      </c>
      <c r="K58" s="93">
        <v>122.25351968055229</v>
      </c>
      <c r="L58" s="86">
        <v>0</v>
      </c>
      <c r="M58" s="85">
        <v>122.25351968055229</v>
      </c>
      <c r="N58" s="86" t="s">
        <v>61</v>
      </c>
      <c r="O58" s="87">
        <v>1.0003961348425168</v>
      </c>
      <c r="P58" s="86">
        <v>1038.8950294030087</v>
      </c>
      <c r="Q58" s="86">
        <v>1038.7725748877615</v>
      </c>
      <c r="R58" s="88">
        <v>0.79481736050320606</v>
      </c>
      <c r="S58" s="88">
        <v>1598.2687138499398</v>
      </c>
      <c r="T58" s="7">
        <v>1627.1187064701221</v>
      </c>
      <c r="U58" s="81">
        <v>31.290744355194654</v>
      </c>
      <c r="V58" s="82">
        <v>0.47031910598268589</v>
      </c>
      <c r="W58" s="7">
        <v>4281.8913328161107</v>
      </c>
      <c r="X58" s="7">
        <v>1481.9667778955925</v>
      </c>
      <c r="Y58" s="89">
        <v>28.499361113376775</v>
      </c>
      <c r="Z58" s="90">
        <v>1.3091533189728055</v>
      </c>
      <c r="AA58" s="7">
        <v>1538.4646056298423</v>
      </c>
      <c r="AB58" s="7">
        <v>549.32974095843349</v>
      </c>
      <c r="AC58" s="81">
        <v>10.564033479969874</v>
      </c>
      <c r="AD58" s="91">
        <v>1.3932725472525285</v>
      </c>
      <c r="AE58" s="92">
        <v>1445.6045814695617</v>
      </c>
    </row>
    <row r="59" spans="2:31" x14ac:dyDescent="0.2">
      <c r="B59" s="5" t="s">
        <v>86</v>
      </c>
      <c r="C59" s="5" t="s">
        <v>87</v>
      </c>
      <c r="D59" s="6">
        <v>142.15</v>
      </c>
      <c r="E59" s="6">
        <v>138.57</v>
      </c>
      <c r="F59" s="6">
        <v>114.70022408847741</v>
      </c>
      <c r="G59" s="6">
        <v>136.965</v>
      </c>
      <c r="H59" s="6">
        <v>0</v>
      </c>
      <c r="I59" s="6">
        <v>1</v>
      </c>
      <c r="J59" s="6">
        <v>142.1535173676684</v>
      </c>
      <c r="K59" s="93">
        <v>122.25351968055229</v>
      </c>
      <c r="L59" s="86">
        <v>0</v>
      </c>
      <c r="M59" s="85">
        <v>122.25351968055229</v>
      </c>
      <c r="N59" s="86" t="s">
        <v>65</v>
      </c>
      <c r="O59" s="87">
        <v>1.0003961348425168</v>
      </c>
      <c r="P59" s="86">
        <v>1039.4590986643016</v>
      </c>
      <c r="Q59" s="86">
        <v>1038.7725748877615</v>
      </c>
      <c r="R59" s="88">
        <v>0.92342456762696756</v>
      </c>
      <c r="S59" s="88">
        <v>1723.1961145197272</v>
      </c>
      <c r="T59" s="7">
        <v>1627.1187064701221</v>
      </c>
      <c r="U59" s="81">
        <v>31.290744355194654</v>
      </c>
      <c r="V59" s="82">
        <v>0.50732934372013039</v>
      </c>
      <c r="W59" s="7">
        <v>4281.8913328161107</v>
      </c>
      <c r="X59" s="7">
        <v>1481.9667778955925</v>
      </c>
      <c r="Y59" s="89">
        <v>28.499361113376775</v>
      </c>
      <c r="Z59" s="90">
        <v>1.4121728964333307</v>
      </c>
      <c r="AA59" s="7">
        <v>1538.4646056298423</v>
      </c>
      <c r="AB59" s="7">
        <v>549.32974095843349</v>
      </c>
      <c r="AC59" s="81">
        <v>10.564033479969874</v>
      </c>
      <c r="AD59" s="91">
        <v>1.5029116147514563</v>
      </c>
      <c r="AE59" s="92">
        <v>1445.6045814695617</v>
      </c>
    </row>
    <row r="60" spans="2:31" x14ac:dyDescent="0.2">
      <c r="B60" s="5" t="s">
        <v>87</v>
      </c>
      <c r="C60" s="5" t="s">
        <v>88</v>
      </c>
      <c r="D60" s="6">
        <v>105.84</v>
      </c>
      <c r="E60" s="6">
        <v>200.38</v>
      </c>
      <c r="F60" s="6">
        <v>147.14932886684642</v>
      </c>
      <c r="G60" s="6">
        <v>123.995</v>
      </c>
      <c r="H60" s="6">
        <v>0</v>
      </c>
      <c r="I60" s="6">
        <v>3.5</v>
      </c>
      <c r="J60" s="6">
        <v>105.89785455805986</v>
      </c>
      <c r="K60" s="93">
        <v>122.25351968055229</v>
      </c>
      <c r="L60" s="86">
        <v>0</v>
      </c>
      <c r="M60" s="85">
        <v>122.25351968055229</v>
      </c>
      <c r="N60" s="86" t="s">
        <v>65</v>
      </c>
      <c r="O60" s="87">
        <v>1.0003961348425168</v>
      </c>
      <c r="P60" s="86">
        <v>1039.1402051902439</v>
      </c>
      <c r="Q60" s="86">
        <v>1038.7725748877615</v>
      </c>
      <c r="R60" s="88">
        <v>0.51261792041092047</v>
      </c>
      <c r="S60" s="88">
        <v>1283.7021192971768</v>
      </c>
      <c r="T60" s="7">
        <v>1627.1187064701221</v>
      </c>
      <c r="U60" s="81">
        <v>31.290744355194654</v>
      </c>
      <c r="V60" s="82">
        <v>0.37773997706182633</v>
      </c>
      <c r="W60" s="7">
        <v>4281.8913328161107</v>
      </c>
      <c r="X60" s="7">
        <v>1481.9667778955925</v>
      </c>
      <c r="Y60" s="89">
        <v>28.499361113376775</v>
      </c>
      <c r="Z60" s="90">
        <v>1.0514553595392453</v>
      </c>
      <c r="AA60" s="7">
        <v>1538.4646056298423</v>
      </c>
      <c r="AB60" s="7">
        <v>549.32974095843349</v>
      </c>
      <c r="AC60" s="81">
        <v>10.564033479969874</v>
      </c>
      <c r="AD60" s="91">
        <v>1.1190162877614784</v>
      </c>
      <c r="AE60" s="92">
        <v>1445.6045814695617</v>
      </c>
    </row>
    <row r="61" spans="2:31" x14ac:dyDescent="0.2">
      <c r="B61" s="5" t="s">
        <v>88</v>
      </c>
      <c r="C61" s="5" t="s">
        <v>89</v>
      </c>
      <c r="D61" s="6">
        <v>57.74</v>
      </c>
      <c r="E61" s="6">
        <v>90.19</v>
      </c>
      <c r="F61" s="6">
        <v>17.598211197280776</v>
      </c>
      <c r="G61" s="6">
        <v>81.790000000000006</v>
      </c>
      <c r="H61" s="6">
        <v>0</v>
      </c>
      <c r="I61" s="6">
        <v>2.258</v>
      </c>
      <c r="J61" s="6">
        <v>57.784134189239182</v>
      </c>
      <c r="K61" s="93">
        <v>122.25351968055229</v>
      </c>
      <c r="L61" s="86">
        <v>0</v>
      </c>
      <c r="M61" s="85">
        <v>122.25351968055229</v>
      </c>
      <c r="N61" s="86" t="s">
        <v>65</v>
      </c>
      <c r="O61" s="87">
        <v>1.0003961348425168</v>
      </c>
      <c r="P61" s="86">
        <v>1039.5130018302666</v>
      </c>
      <c r="Q61" s="86">
        <v>1038.7725748877615</v>
      </c>
      <c r="R61" s="88">
        <v>0.15257413087739038</v>
      </c>
      <c r="S61" s="88">
        <v>700.46381798802111</v>
      </c>
      <c r="T61" s="7">
        <v>1627.1187064701221</v>
      </c>
      <c r="U61" s="81">
        <v>31.290744355194654</v>
      </c>
      <c r="V61" s="82">
        <v>0.20607243268660103</v>
      </c>
      <c r="W61" s="7">
        <v>4281.8913328161107</v>
      </c>
      <c r="X61" s="7">
        <v>1481.9667778955925</v>
      </c>
      <c r="Y61" s="89">
        <v>28.499361113376775</v>
      </c>
      <c r="Z61" s="90">
        <v>0.57361141779852642</v>
      </c>
      <c r="AA61" s="7">
        <v>1538.4646056298423</v>
      </c>
      <c r="AB61" s="7">
        <v>549.32974095843349</v>
      </c>
      <c r="AC61" s="81">
        <v>10.564033479969874</v>
      </c>
      <c r="AD61" s="91">
        <v>0.61046863619943093</v>
      </c>
      <c r="AE61" s="92">
        <v>1445.6045814695617</v>
      </c>
    </row>
    <row r="62" spans="2:31" x14ac:dyDescent="0.2">
      <c r="B62" s="5" t="s">
        <v>89</v>
      </c>
      <c r="C62" s="5" t="s">
        <v>90</v>
      </c>
      <c r="D62" s="6">
        <v>79.78</v>
      </c>
      <c r="E62" s="6">
        <v>95.15</v>
      </c>
      <c r="F62" s="6">
        <v>129.33333422251965</v>
      </c>
      <c r="G62" s="6">
        <v>68.760000000000005</v>
      </c>
      <c r="H62" s="6">
        <v>40</v>
      </c>
      <c r="I62" s="6">
        <v>2.96</v>
      </c>
      <c r="J62" s="6">
        <v>79.834892121177191</v>
      </c>
      <c r="K62" s="93">
        <v>79.78</v>
      </c>
      <c r="L62" s="86">
        <v>2.96</v>
      </c>
      <c r="M62" s="85">
        <v>79.834892121177191</v>
      </c>
      <c r="N62" s="86" t="s">
        <v>61</v>
      </c>
      <c r="O62" s="87">
        <v>1.0006880436347103</v>
      </c>
      <c r="P62" s="86">
        <v>1039.3269094564826</v>
      </c>
      <c r="Q62" s="86">
        <v>1039.3269094564826</v>
      </c>
      <c r="R62" s="88">
        <v>0.29129090399316387</v>
      </c>
      <c r="S62" s="88">
        <v>1375.4803084832995</v>
      </c>
      <c r="T62" s="7">
        <v>1661.8633455710628</v>
      </c>
      <c r="U62" s="81">
        <v>31.958910491751208</v>
      </c>
      <c r="V62" s="82">
        <v>0.1820489113975472</v>
      </c>
      <c r="W62" s="7">
        <v>4373.3245936080602</v>
      </c>
      <c r="X62" s="7">
        <v>1374.5345687226006</v>
      </c>
      <c r="Y62" s="89">
        <v>26.433357090819239</v>
      </c>
      <c r="Z62" s="90">
        <v>0.55798222263686648</v>
      </c>
      <c r="AA62" s="7">
        <v>1426.936699753322</v>
      </c>
      <c r="AB62" s="7">
        <v>461.3311338438109</v>
      </c>
      <c r="AC62" s="81">
        <v>8.8717525739194407</v>
      </c>
      <c r="AD62" s="91">
        <v>0.65585327547725614</v>
      </c>
      <c r="AE62" s="92">
        <v>1214.0292995889761</v>
      </c>
    </row>
    <row r="63" spans="2:31" x14ac:dyDescent="0.2">
      <c r="B63" s="5" t="s">
        <v>90</v>
      </c>
      <c r="C63" s="5" t="s">
        <v>91</v>
      </c>
      <c r="D63" s="6">
        <v>40</v>
      </c>
      <c r="E63" s="6">
        <v>110</v>
      </c>
      <c r="F63" s="6">
        <v>88.232479621287524</v>
      </c>
      <c r="G63" s="6">
        <v>59.89</v>
      </c>
      <c r="H63" s="6">
        <v>48</v>
      </c>
      <c r="I63" s="6">
        <v>5</v>
      </c>
      <c r="J63" s="6">
        <v>40.311288741492746</v>
      </c>
      <c r="K63" s="93">
        <v>40</v>
      </c>
      <c r="L63" s="86">
        <v>5</v>
      </c>
      <c r="M63" s="85">
        <v>40.311288741492746</v>
      </c>
      <c r="N63" s="86" t="s">
        <v>61</v>
      </c>
      <c r="O63" s="87">
        <v>1.0077822185373186</v>
      </c>
      <c r="P63" s="86">
        <v>1039.0217703220108</v>
      </c>
      <c r="Q63" s="86">
        <v>1039.0217703220108</v>
      </c>
      <c r="R63" s="88">
        <v>7.4288626287472542E-2</v>
      </c>
      <c r="S63" s="88">
        <v>1289.3531829214323</v>
      </c>
      <c r="T63" s="7">
        <v>1665.5891339167006</v>
      </c>
      <c r="U63" s="81">
        <v>32.030560267628857</v>
      </c>
      <c r="V63" s="82">
        <v>4.5984678897572448E-2</v>
      </c>
      <c r="W63" s="7">
        <v>4383.1292997807914</v>
      </c>
      <c r="X63" s="7">
        <v>1279.3966386832881</v>
      </c>
      <c r="Y63" s="89">
        <v>24.603781513140156</v>
      </c>
      <c r="Z63" s="90">
        <v>0.15175766886256636</v>
      </c>
      <c r="AA63" s="7">
        <v>1328.17177451916</v>
      </c>
      <c r="AB63" s="7">
        <v>360.92247933150003</v>
      </c>
      <c r="AC63" s="81">
        <v>6.9408169102211534</v>
      </c>
      <c r="AD63" s="91">
        <v>0.21221808868827777</v>
      </c>
      <c r="AE63" s="92">
        <v>949.79599824078957</v>
      </c>
    </row>
    <row r="64" spans="2:31" ht="13.5" thickBot="1" x14ac:dyDescent="0.25">
      <c r="B64" s="95" t="s">
        <v>58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7">
        <f>+COUNTIF(K34:K63,"&gt;0")</f>
        <v>30</v>
      </c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8"/>
    </row>
    <row r="65" spans="2:31" s="13" customFormat="1" ht="12.75" customHeight="1" thickTop="1" x14ac:dyDescent="0.2">
      <c r="B65" s="94"/>
      <c r="C65" s="94"/>
      <c r="D65" s="94"/>
      <c r="E65" s="94"/>
      <c r="F65" s="94"/>
      <c r="G65" s="94"/>
      <c r="H65" s="94"/>
      <c r="I65" s="94"/>
      <c r="J65" s="94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</row>
  </sheetData>
  <mergeCells count="23">
    <mergeCell ref="G12:H12"/>
    <mergeCell ref="B29:C32"/>
    <mergeCell ref="D29:D32"/>
    <mergeCell ref="E29:E32"/>
    <mergeCell ref="F29:F32"/>
    <mergeCell ref="G29:G32"/>
    <mergeCell ref="H29:H32"/>
    <mergeCell ref="I29:I32"/>
    <mergeCell ref="B64:L64"/>
    <mergeCell ref="M64:AE64"/>
    <mergeCell ref="K65:AE65"/>
    <mergeCell ref="P29:P32"/>
    <mergeCell ref="Q29:Q32"/>
    <mergeCell ref="R29:S29"/>
    <mergeCell ref="T29:W29"/>
    <mergeCell ref="X29:AA29"/>
    <mergeCell ref="AB29:AE29"/>
    <mergeCell ref="J29:J32"/>
    <mergeCell ref="K29:K32"/>
    <mergeCell ref="L29:L32"/>
    <mergeCell ref="M29:M32"/>
    <mergeCell ref="N29:N32"/>
    <mergeCell ref="O29:O32"/>
  </mergeCells>
  <pageMargins left="0.98425196850393704" right="0.39370078740157483" top="0.98425196850393704" bottom="0.78740157480314965" header="0.39370078740157483" footer="0.39370078740157483"/>
  <pageSetup paperSize="9" scale="16" orientation="portrait" r:id="rId1"/>
  <headerFooter alignWithMargins="0">
    <oddFooter>&amp;LEERSSA: Olmedo 8-84 y Rocafuerte  / Telf: 07-2571108 PBX 3700200 / eerssa@eerssa.com/  Web: www.eerssa.com&amp;RPág.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CALCULO MECANICO GUARDA</vt:lpstr>
      <vt:lpstr>'CALCULO MECANICO GUARDA'!Área_de_impresión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Toshia</dc:creator>
  <cp:lastModifiedBy>USUARIO</cp:lastModifiedBy>
  <dcterms:created xsi:type="dcterms:W3CDTF">2021-07-11T23:33:21Z</dcterms:created>
  <dcterms:modified xsi:type="dcterms:W3CDTF">2022-06-23T13:20:44Z</dcterms:modified>
</cp:coreProperties>
</file>